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Գնումներ 2026\Սուբվենցիա 2026\Խմելու ջուր, մինչև 25 մլն Գնիշիկ, Ագարակաձոր\"/>
    </mc:Choice>
  </mc:AlternateContent>
  <xr:revisionPtr revIDLastSave="0" documentId="13_ncr:1_{0328EE55-45A3-422A-97E1-D9AD7F145977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9" r:id="rId1"/>
  </sheets>
  <calcPr calcId="191029"/>
</workbook>
</file>

<file path=xl/calcChain.xml><?xml version="1.0" encoding="utf-8"?>
<calcChain xmlns="http://schemas.openxmlformats.org/spreadsheetml/2006/main">
  <c r="O94" i="19" l="1"/>
  <c r="O95" i="19"/>
  <c r="O96" i="19"/>
  <c r="O97" i="19"/>
  <c r="O98" i="19"/>
  <c r="O80" i="19"/>
  <c r="O81" i="19"/>
  <c r="O82" i="19"/>
  <c r="O83" i="19"/>
  <c r="O84" i="19"/>
  <c r="O85" i="19"/>
  <c r="O86" i="19"/>
  <c r="O87" i="19"/>
  <c r="O88" i="19"/>
  <c r="O89" i="19"/>
  <c r="O90" i="19"/>
  <c r="Q90" i="19" s="1"/>
  <c r="O91" i="19"/>
  <c r="O92" i="19"/>
  <c r="O93" i="19"/>
  <c r="O72" i="19"/>
  <c r="O73" i="19"/>
  <c r="O74" i="19"/>
  <c r="O75" i="19"/>
  <c r="O79" i="19"/>
  <c r="Q79" i="19" s="1"/>
  <c r="O71" i="19"/>
  <c r="O70" i="19"/>
  <c r="O69" i="19"/>
  <c r="O63" i="19"/>
  <c r="O64" i="19"/>
  <c r="Q64" i="19" s="1"/>
  <c r="O66" i="19"/>
  <c r="O67" i="19"/>
  <c r="O68" i="19"/>
  <c r="O55" i="19"/>
  <c r="O56" i="19"/>
  <c r="O57" i="19"/>
  <c r="O58" i="19"/>
  <c r="O62" i="19"/>
  <c r="O54" i="19"/>
  <c r="O51" i="19"/>
  <c r="O52" i="19"/>
  <c r="O53" i="19"/>
  <c r="O50" i="19"/>
  <c r="O49" i="19"/>
  <c r="O38" i="19"/>
  <c r="O39" i="19"/>
  <c r="O40" i="19"/>
  <c r="O44" i="19"/>
  <c r="O45" i="19"/>
  <c r="O46" i="19"/>
  <c r="O47" i="19"/>
  <c r="O48" i="19"/>
  <c r="O24" i="19"/>
  <c r="O25" i="19"/>
  <c r="O26" i="19"/>
  <c r="O27" i="19"/>
  <c r="O28" i="19"/>
  <c r="O29" i="19"/>
  <c r="O30" i="19"/>
  <c r="O31" i="19"/>
  <c r="O32" i="19"/>
  <c r="O33" i="19"/>
  <c r="O34" i="19"/>
  <c r="O35" i="19"/>
  <c r="O37" i="19"/>
  <c r="O23" i="19"/>
  <c r="Q23" i="19" s="1"/>
  <c r="O20" i="19"/>
  <c r="O19" i="19"/>
  <c r="O18" i="19"/>
  <c r="O17" i="19"/>
  <c r="O16" i="19"/>
  <c r="N98" i="19"/>
  <c r="I98" i="19"/>
  <c r="H98" i="19"/>
  <c r="N97" i="19"/>
  <c r="P97" i="19" s="1"/>
  <c r="I97" i="19"/>
  <c r="H97" i="19"/>
  <c r="N96" i="19"/>
  <c r="I96" i="19"/>
  <c r="H96" i="19"/>
  <c r="N95" i="19"/>
  <c r="P95" i="19" s="1"/>
  <c r="I95" i="19"/>
  <c r="H95" i="19"/>
  <c r="N94" i="19"/>
  <c r="I94" i="19"/>
  <c r="H94" i="19"/>
  <c r="N93" i="19"/>
  <c r="P93" i="19" s="1"/>
  <c r="I93" i="19"/>
  <c r="H93" i="19"/>
  <c r="I91" i="19"/>
  <c r="H91" i="19"/>
  <c r="H90" i="19"/>
  <c r="H89" i="19"/>
  <c r="G89" i="19"/>
  <c r="I89" i="19" s="1"/>
  <c r="I88" i="19"/>
  <c r="H88" i="19"/>
  <c r="Q88" i="19" s="1"/>
  <c r="N87" i="19"/>
  <c r="P87" i="19" s="1"/>
  <c r="I87" i="19"/>
  <c r="H87" i="19"/>
  <c r="N86" i="19"/>
  <c r="P86" i="19" s="1"/>
  <c r="H86" i="19"/>
  <c r="N85" i="19"/>
  <c r="P85" i="19" s="1"/>
  <c r="H85" i="19"/>
  <c r="H84" i="19"/>
  <c r="Q84" i="19" s="1"/>
  <c r="H83" i="19"/>
  <c r="I82" i="19"/>
  <c r="H82" i="19"/>
  <c r="I81" i="19"/>
  <c r="H81" i="19"/>
  <c r="I80" i="19"/>
  <c r="H80" i="19"/>
  <c r="N75" i="19"/>
  <c r="N74" i="19"/>
  <c r="P74" i="19" s="1"/>
  <c r="I74" i="19"/>
  <c r="H74" i="19"/>
  <c r="N73" i="19"/>
  <c r="P73" i="19" s="1"/>
  <c r="N72" i="19"/>
  <c r="P72" i="19" s="1"/>
  <c r="I72" i="19"/>
  <c r="H72" i="19"/>
  <c r="N71" i="19"/>
  <c r="I71" i="19"/>
  <c r="H71" i="19"/>
  <c r="N70" i="19"/>
  <c r="P70" i="19" s="1"/>
  <c r="I70" i="19"/>
  <c r="H70" i="19"/>
  <c r="N69" i="19"/>
  <c r="I69" i="19"/>
  <c r="H69" i="19"/>
  <c r="N68" i="19"/>
  <c r="P68" i="19" s="1"/>
  <c r="I68" i="19"/>
  <c r="H68" i="19"/>
  <c r="N67" i="19"/>
  <c r="I67" i="19"/>
  <c r="H67" i="19"/>
  <c r="N66" i="19"/>
  <c r="P66" i="19" s="1"/>
  <c r="I66" i="19"/>
  <c r="H66" i="19"/>
  <c r="H64" i="19"/>
  <c r="H63" i="19"/>
  <c r="Q63" i="19" s="1"/>
  <c r="I62" i="19"/>
  <c r="H62" i="19"/>
  <c r="N58" i="19"/>
  <c r="P58" i="19" s="1"/>
  <c r="N57" i="19"/>
  <c r="P57" i="19" s="1"/>
  <c r="I57" i="19"/>
  <c r="H57" i="19"/>
  <c r="N56" i="19"/>
  <c r="P56" i="19" s="1"/>
  <c r="N55" i="19"/>
  <c r="P55" i="19" s="1"/>
  <c r="I55" i="19"/>
  <c r="H55" i="19"/>
  <c r="N54" i="19"/>
  <c r="P54" i="19" s="1"/>
  <c r="I54" i="19"/>
  <c r="H54" i="19"/>
  <c r="N53" i="19"/>
  <c r="P53" i="19" s="1"/>
  <c r="I53" i="19"/>
  <c r="H53" i="19"/>
  <c r="N52" i="19"/>
  <c r="P52" i="19" s="1"/>
  <c r="H52" i="19"/>
  <c r="N51" i="19"/>
  <c r="P51" i="19" s="1"/>
  <c r="I51" i="19"/>
  <c r="H51" i="19"/>
  <c r="N50" i="19"/>
  <c r="P50" i="19" s="1"/>
  <c r="I50" i="19"/>
  <c r="H50" i="19"/>
  <c r="N49" i="19"/>
  <c r="I49" i="19"/>
  <c r="H49" i="19"/>
  <c r="N48" i="19"/>
  <c r="P48" i="19" s="1"/>
  <c r="I48" i="19"/>
  <c r="H48" i="19"/>
  <c r="N46" i="19"/>
  <c r="P46" i="19" s="1"/>
  <c r="H46" i="19"/>
  <c r="N45" i="19"/>
  <c r="P45" i="19" s="1"/>
  <c r="H45" i="19"/>
  <c r="Q45" i="19" s="1"/>
  <c r="N44" i="19"/>
  <c r="P44" i="19" s="1"/>
  <c r="I44" i="19"/>
  <c r="H44" i="19"/>
  <c r="N40" i="19"/>
  <c r="P40" i="19" s="1"/>
  <c r="I40" i="19"/>
  <c r="H40" i="19"/>
  <c r="N39" i="19"/>
  <c r="P39" i="19" s="1"/>
  <c r="I39" i="19"/>
  <c r="H39" i="19"/>
  <c r="N38" i="19"/>
  <c r="P38" i="19" s="1"/>
  <c r="I38" i="19"/>
  <c r="H38" i="19"/>
  <c r="N37" i="19"/>
  <c r="P37" i="19" s="1"/>
  <c r="I37" i="19"/>
  <c r="H37" i="19"/>
  <c r="I35" i="19"/>
  <c r="H35" i="19"/>
  <c r="H34" i="19"/>
  <c r="Q34" i="19" s="1"/>
  <c r="H33" i="19"/>
  <c r="G33" i="19"/>
  <c r="I33" i="19" s="1"/>
  <c r="I32" i="19"/>
  <c r="H32" i="19"/>
  <c r="Q32" i="19" s="1"/>
  <c r="N31" i="19"/>
  <c r="P31" i="19" s="1"/>
  <c r="I31" i="19"/>
  <c r="H31" i="19"/>
  <c r="Q30" i="19"/>
  <c r="N30" i="19"/>
  <c r="P30" i="19" s="1"/>
  <c r="H30" i="19"/>
  <c r="N29" i="19"/>
  <c r="H29" i="19"/>
  <c r="H28" i="19"/>
  <c r="Q28" i="19" s="1"/>
  <c r="H27" i="19"/>
  <c r="Q27" i="19" s="1"/>
  <c r="I26" i="19"/>
  <c r="H26" i="19"/>
  <c r="Q26" i="19" s="1"/>
  <c r="I25" i="19"/>
  <c r="H25" i="19"/>
  <c r="Q25" i="19" s="1"/>
  <c r="I24" i="19"/>
  <c r="H24" i="19"/>
  <c r="Q24" i="19" s="1"/>
  <c r="N20" i="19"/>
  <c r="P20" i="19" s="1"/>
  <c r="I20" i="19"/>
  <c r="H20" i="19"/>
  <c r="N19" i="19"/>
  <c r="P19" i="19" s="1"/>
  <c r="I19" i="19"/>
  <c r="H19" i="19"/>
  <c r="N18" i="19"/>
  <c r="Q18" i="19" s="1"/>
  <c r="I18" i="19"/>
  <c r="H18" i="19"/>
  <c r="N17" i="19"/>
  <c r="P17" i="19" s="1"/>
  <c r="I17" i="19"/>
  <c r="H17" i="19"/>
  <c r="N16" i="19"/>
  <c r="Q16" i="19" s="1"/>
  <c r="I16" i="19"/>
  <c r="H16" i="19"/>
  <c r="Q71" i="19" l="1"/>
  <c r="Q69" i="19"/>
  <c r="Q49" i="19"/>
  <c r="Q94" i="19"/>
  <c r="Q62" i="19"/>
  <c r="Q91" i="19"/>
  <c r="Q29" i="19"/>
  <c r="Q40" i="19"/>
  <c r="Q81" i="19"/>
  <c r="Q83" i="19"/>
  <c r="Q89" i="19"/>
  <c r="Q75" i="19"/>
  <c r="Q20" i="19"/>
  <c r="Q67" i="19"/>
  <c r="Q74" i="19"/>
  <c r="Q85" i="19"/>
  <c r="Q38" i="19"/>
  <c r="Q46" i="19"/>
  <c r="P49" i="19"/>
  <c r="Q53" i="19"/>
  <c r="Q55" i="19"/>
  <c r="Q56" i="19"/>
  <c r="Q58" i="19"/>
  <c r="P71" i="19"/>
  <c r="Q80" i="19"/>
  <c r="Q82" i="19"/>
  <c r="Q87" i="19"/>
  <c r="Q96" i="19"/>
  <c r="P16" i="19"/>
  <c r="Q17" i="19"/>
  <c r="P18" i="19"/>
  <c r="Q19" i="19"/>
  <c r="P29" i="19"/>
  <c r="Q39" i="19"/>
  <c r="Q31" i="19"/>
  <c r="Q33" i="19"/>
  <c r="Q35" i="19"/>
  <c r="Q37" i="19"/>
  <c r="Q51" i="19"/>
  <c r="Q52" i="19"/>
  <c r="Q54" i="19"/>
  <c r="Q57" i="19"/>
  <c r="P75" i="19"/>
  <c r="Q98" i="19"/>
  <c r="P67" i="19"/>
  <c r="P69" i="19"/>
  <c r="P94" i="19"/>
  <c r="P96" i="19"/>
  <c r="P98" i="19"/>
  <c r="Q44" i="19"/>
  <c r="Q48" i="19"/>
  <c r="Q50" i="19"/>
  <c r="Q66" i="19"/>
  <c r="Q68" i="19"/>
  <c r="Q70" i="19"/>
  <c r="Q72" i="19"/>
  <c r="Q73" i="19"/>
  <c r="Q86" i="19"/>
  <c r="Q93" i="19"/>
  <c r="Q95" i="19"/>
  <c r="Q97" i="19"/>
  <c r="Q99" i="19" l="1"/>
  <c r="Q41" i="19"/>
  <c r="Q21" i="19"/>
  <c r="Q76" i="19"/>
  <c r="Q59" i="19"/>
  <c r="Q100" i="19" l="1"/>
</calcChain>
</file>

<file path=xl/sharedStrings.xml><?xml version="1.0" encoding="utf-8"?>
<sst xmlns="http://schemas.openxmlformats.org/spreadsheetml/2006/main" count="340" uniqueCount="159">
  <si>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</si>
  <si>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</si>
  <si>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</si>
  <si>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</si>
  <si>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</si>
  <si>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</si>
  <si>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</si>
  <si>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</si>
  <si>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</si>
  <si>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ը/կ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</si>
  <si>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</si>
  <si>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</si>
  <si>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</si>
  <si>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</si>
  <si>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</si>
  <si>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Անվանումը</t>
  </si>
  <si>
    <t>չ/մ</t>
  </si>
  <si>
    <t>Արժեք</t>
  </si>
  <si>
    <t>Ընդ. արժեք      q=1,1525</t>
  </si>
  <si>
    <t>1-967</t>
  </si>
  <si>
    <t>23-1</t>
  </si>
  <si>
    <t>Ï·</t>
  </si>
  <si>
    <t>ÊáÕáí³Ï</t>
  </si>
  <si>
    <t>Ù</t>
  </si>
  <si>
    <t>´Çï.é»ï. Ù³ÍÇÏ</t>
  </si>
  <si>
    <t>3</t>
  </si>
  <si>
    <t>2</t>
  </si>
  <si>
    <t>Հողային աշխատանքներ</t>
  </si>
  <si>
    <t>մ</t>
  </si>
  <si>
    <t>հատ</t>
  </si>
  <si>
    <t>22-146</t>
  </si>
  <si>
    <t>DN100 պողպատե խողովակների  նորմալ հակակոռոզիոն մեկուսացում</t>
  </si>
  <si>
    <t>կգ</t>
  </si>
  <si>
    <t>տ</t>
  </si>
  <si>
    <t>Փական</t>
  </si>
  <si>
    <t>5</t>
  </si>
  <si>
    <t>E1-962</t>
  </si>
  <si>
    <t>Խրամուղու  մշակում IV-րդ կարգի գրունտներում ձեռքով</t>
  </si>
  <si>
    <t xml:space="preserve">E1-961 </t>
  </si>
  <si>
    <t>22-117   q=0,5</t>
  </si>
  <si>
    <t>äáÉÇ¿ÃÇÉ»Ý» ³½¹³Ýß³Ý³ÛÇÝ Å³å³í»Ý</t>
  </si>
  <si>
    <t>գմ</t>
  </si>
  <si>
    <t>Ժ³å³í»Ý</t>
  </si>
  <si>
    <t>Ընդամենը</t>
  </si>
  <si>
    <t xml:space="preserve">Հողային աշխատանքներ  </t>
  </si>
  <si>
    <t>Տեխնոլոգիական աշխատանքներ</t>
  </si>
  <si>
    <t>Խողովակ</t>
  </si>
  <si>
    <t>22-68</t>
  </si>
  <si>
    <t>Ավազի նախապատրաստական շերտի իրականացում h=10սմ</t>
  </si>
  <si>
    <t>Ավազ</t>
  </si>
  <si>
    <t>Շուկա</t>
  </si>
  <si>
    <t>Բետոն</t>
  </si>
  <si>
    <t>6-1</t>
  </si>
  <si>
    <t>Նախաշերտ B7,5 դասի բետով</t>
  </si>
  <si>
    <t>22-446</t>
  </si>
  <si>
    <t>Հավաք մաս</t>
  </si>
  <si>
    <t>22-365</t>
  </si>
  <si>
    <t>7-334</t>
  </si>
  <si>
    <t>DN219x5 Պողպատե խողովակ</t>
  </si>
  <si>
    <t>3-րդ կարգի բնահողի հետ լիցք բուլդոզերով, տոփանումով</t>
  </si>
  <si>
    <t>ºïÉÇóù Ó»éùáí ÏáÕ³ÉÇóùÇ Ùß³Ïí³Í ·ñáõÝïÇó.տոփանումով</t>
  </si>
  <si>
    <t>E1-1635 1-1185</t>
  </si>
  <si>
    <t>փական</t>
  </si>
  <si>
    <t>DN219x5 Պողպատե (St) էլ. եռակցվող խողովակների մոնտաժում, որպես պատյան</t>
  </si>
  <si>
    <t>22-122</t>
  </si>
  <si>
    <t>D=219x5մմ պողպատե էլ. եռակցվող խողովակների նորմալ հակակոռոզիոն մեկուսացում</t>
  </si>
  <si>
    <t xml:space="preserve">22-366 </t>
  </si>
  <si>
    <t>Զոդվող եռաբաշխիչ</t>
  </si>
  <si>
    <t xml:space="preserve">22-365 </t>
  </si>
  <si>
    <t>22-383   E16-135</t>
  </si>
  <si>
    <t>Մետաղական սողնակավոր ÷³Ï³Ý  
DN50ÙÙ, PN=1,6Øä³, ÙáÝï³ÅáõÙáí</t>
  </si>
  <si>
    <t xml:space="preserve">22-117 q=0,5 </t>
  </si>
  <si>
    <t>Խամութ</t>
  </si>
  <si>
    <t>կցորդիչ</t>
  </si>
  <si>
    <t>16-185</t>
  </si>
  <si>
    <t xml:space="preserve">Բաժանորդներ </t>
  </si>
  <si>
    <t>22-365 q=0,5</t>
  </si>
  <si>
    <t>Մետաղե գնդիկային փականի մոնտաժում DN20</t>
  </si>
  <si>
    <t>22-66</t>
  </si>
  <si>
    <r>
      <t>Ù</t>
    </r>
    <r>
      <rPr>
        <vertAlign val="superscript"/>
        <sz val="9"/>
        <rFont val="Arial Armenian"/>
        <family val="2"/>
      </rPr>
      <t>2</t>
    </r>
  </si>
  <si>
    <r>
      <t>մ</t>
    </r>
    <r>
      <rPr>
        <vertAlign val="superscript"/>
        <sz val="9"/>
        <rFont val="Arial Armenian"/>
        <family val="2"/>
      </rPr>
      <t>3</t>
    </r>
  </si>
  <si>
    <t>Պոլիէթիլենե (PE) եռակցվող խողովակներիDe=25x2.3մմ, 12.5 մթն.ճնշ.մոնտաժում, փորձարկումով</t>
  </si>
  <si>
    <t>Պոլիէթիլենե պարուրակային կցորդիչ de25 /էգ և որձ/</t>
  </si>
  <si>
    <t>Գնաց.3 C310-4 տ.մ, կ.29</t>
  </si>
  <si>
    <t>1-969</t>
  </si>
  <si>
    <t>4</t>
  </si>
  <si>
    <t>1-1638
1-1185</t>
  </si>
  <si>
    <t>E1-1551</t>
  </si>
  <si>
    <t>E1-1552</t>
  </si>
  <si>
    <t>E1-1553</t>
  </si>
  <si>
    <t>VI կարգի գրունտների փխրեցում էքսկավատորին ամրացրած թրթռիչի միջոցով</t>
  </si>
  <si>
    <t>V-րդ կարգի բնահողի մշակում էքսկավատրով կողլիցք</t>
  </si>
  <si>
    <t xml:space="preserve">IV-րդ կարգի բնահողի մշակում էքսկավատրով կողլիցք </t>
  </si>
  <si>
    <t xml:space="preserve">III-րդ կարգի բնահողի մշակում էքսկավատրով կողլիցք </t>
  </si>
  <si>
    <t>Ավելցուկային գրունտի հարթեցում տեղում</t>
  </si>
  <si>
    <t>DN108x3,5 Պողպատե (St) էլ. եռակցվող խողովակների մոնտաժում, որպես պատյան</t>
  </si>
  <si>
    <t>ÇÝýáñ.</t>
  </si>
  <si>
    <t>15-613</t>
  </si>
  <si>
    <t>ÚáõÕ³Ý»ñÏ</t>
  </si>
  <si>
    <t xml:space="preserve">Պոլիէթիլենե կցաշուրթ, de=63 </t>
  </si>
  <si>
    <t xml:space="preserve">Կցաշուրթ, de=63 </t>
  </si>
  <si>
    <r>
      <t>մ</t>
    </r>
    <r>
      <rPr>
        <vertAlign val="superscript"/>
        <sz val="9"/>
        <color theme="1"/>
        <rFont val="Arial Armenian"/>
        <family val="2"/>
      </rPr>
      <t>3</t>
    </r>
  </si>
  <si>
    <t>8-27      4-7</t>
  </si>
  <si>
    <t>ä³ï»ñÇ áõÕÕ³ÓÇù çñ³Ù»Ïáõë³óáõÙ µÇïáõÙÇ Ù³ÍÇÏáí (2 ³Ý·³Ù)</t>
  </si>
  <si>
    <r>
      <t>Ù</t>
    </r>
    <r>
      <rPr>
        <vertAlign val="superscript"/>
        <sz val="9"/>
        <color theme="1"/>
        <rFont val="Arial Armenian"/>
        <family val="2"/>
      </rPr>
      <t>2</t>
    </r>
  </si>
  <si>
    <t>բիտումի մածիկ</t>
  </si>
  <si>
    <t>22-117</t>
  </si>
  <si>
    <t>գծմ</t>
  </si>
  <si>
    <t>Ավազի պաշտպանիչ շերտի իրականացում h=20սմ</t>
  </si>
  <si>
    <t xml:space="preserve">Խրամուղու  մշակում III-րդ կարգի գրունտներում   ձեռքով </t>
  </si>
  <si>
    <t>Մեխ. շահ. արժեք  q=3025,63</t>
  </si>
  <si>
    <t>Աշխատավարձ     q=2316,88</t>
  </si>
  <si>
    <t>Պոլիէթիլենային  ջրի համար, տեղադրումով և  փորձարկումով  de=63 մմ  12,5  մթն. ճնշ.</t>
  </si>
  <si>
    <t xml:space="preserve">Խողովակ de=63 մմ  </t>
  </si>
  <si>
    <t>Գլաքարերի  տեղափոխում  3կմ</t>
  </si>
  <si>
    <t>Ծավալաթերթ</t>
  </si>
  <si>
    <t xml:space="preserve">Պոլիէթիլենային  խողովակաշարի կառուցում </t>
  </si>
  <si>
    <t xml:space="preserve">Միացման  հանգույց   ՄՀ նկ 0+00        </t>
  </si>
  <si>
    <t xml:space="preserve">Պոլիէթիլենե կցաշուրթ, de=110 </t>
  </si>
  <si>
    <t>Կցաշուրթ, de=110</t>
  </si>
  <si>
    <t>E16-135</t>
  </si>
  <si>
    <t>Մետաղական սողնակավոր ÷³Ï³Ý  
DN100ÙÙ, PN=1,6Øä³, ÙáÝï³ÅáõÙáí</t>
  </si>
  <si>
    <t>22-119</t>
  </si>
  <si>
    <t xml:space="preserve">Փ110մմ պոլիէթիլենային  խողովակաշարի մոնտաժում հիդրավլիկ փորձարկումով de=110 մմ, 12,5 մթն.ճնշ </t>
  </si>
  <si>
    <t>E1-1594</t>
  </si>
  <si>
    <t>Խրամուղու  մշակում էքսկավատորով IV-րդ կարգի գրունտներում</t>
  </si>
  <si>
    <t>E1-968</t>
  </si>
  <si>
    <t>ºïÉÇóù Ó»éùáí ÏáÕ³ÉÇóùÇ Ùß³Ïí³Í ·ñáõÝïÇó.</t>
  </si>
  <si>
    <t>22-65</t>
  </si>
  <si>
    <t>äáÕå³ï» ËáÕáí³Ï DN=108x3.5ÙÙ   ÙáÝï³ÅáõÙáí, ÷áñÓ³ñÏáõÙáí</t>
  </si>
  <si>
    <t>26-79</t>
  </si>
  <si>
    <r>
      <t>Ե/բետոնե  կլոր հորի պատրաստում հավաքովի էլեմենտներից D=1,0մ, Hբ=1,5մ,  (բետոն-0,76մ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,ամրան 38,5կգ-1հորի համար) թուջե կափարիչի և աստիճանի մոնտաժումով</t>
    </r>
  </si>
  <si>
    <t>Ե/բետոնե  ծածկի սալ  120*120</t>
  </si>
  <si>
    <t xml:space="preserve">Ե/բ դիտահորերի ներդիր դետալներ </t>
  </si>
  <si>
    <t>մետ տարր</t>
  </si>
  <si>
    <t>Մետաղական աստիճանի արժեքը</t>
  </si>
  <si>
    <t>մետ աստիճան</t>
  </si>
  <si>
    <t>Պոլիէթիլենային, զոդվող, եռաբախշիչ 110x110x110մմ</t>
  </si>
  <si>
    <t>Պոլիէթիլենային, զոդվող, եռաբախշիչ 110x63x110մմ</t>
  </si>
  <si>
    <t>Պոլիէթիլենե խողովակի խամութային  անցում de110-25</t>
  </si>
  <si>
    <t>1</t>
  </si>
  <si>
    <t>22-397</t>
  </si>
  <si>
    <t>ï»Õ</t>
  </si>
  <si>
    <t xml:space="preserve">äáÕå³ï»  DN 108x3.5 ËáÕáí³ÏÇ ÙÇ³óáõÙ գոյություն ունեցող  մետաղական խողովակին </t>
  </si>
  <si>
    <t>Ø»ï³Õ³Ï³Ý խողովակի  ÛáõÕ³Ý»ñÏáõÙ 2 ß»ñï</t>
  </si>
  <si>
    <t>22-362</t>
  </si>
  <si>
    <t>Պողպատե խողովակների ձևավոր մասեր DN108մմ</t>
  </si>
  <si>
    <t>Ձևավոր մասեր</t>
  </si>
  <si>
    <t>Ավազի պաշտպանիչ շերտի իրականացում h=30սմ</t>
  </si>
  <si>
    <t>Անկյուն d=110մմ</t>
  </si>
  <si>
    <t xml:space="preserve">Տեխնոլոգիական աշխատանքներ                     ճյուղ-1  De110մմ  նկ 0+00  միչև նկ 7+36     </t>
  </si>
  <si>
    <t>Բիտում</t>
  </si>
  <si>
    <t xml:space="preserve">Բաժանարար  հանգույց -1  ԲՀ-1   նկ 6+82    </t>
  </si>
  <si>
    <t xml:space="preserve">Տեխնոլոգիական աշխատանքներ   ԲՀ-1 նկ 2+96   </t>
  </si>
  <si>
    <t xml:space="preserve">Դատարկման  հանգույց-1 ԴՀ -1  նկ 3+94  </t>
  </si>
  <si>
    <t xml:space="preserve">Տեխնոլոգիական աշխատանքներ  ԴՀ -1  նկ 3+94  </t>
  </si>
  <si>
    <t>Արենի  համայնքի Ագարակաձոր բնակավայրում խմելու ջրի  1,3 կմ ներքին ցանցի կառուցման  աշխատանքների   նախահաշիվ</t>
  </si>
  <si>
    <t xml:space="preserve">Պոլիէթիլենային, զոդվող, անկյունակ d=110մմ-135⁰ </t>
  </si>
  <si>
    <t xml:space="preserve">Հողային աշխատանքներ                                        ճյուղ-1  De110մմ  նկ 0+00  միչև նկ 7+36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</si>
</sst>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9" formatCode="0.0"/>
    <numFmt numFmtId="170" formatCode="_-* #,##0\ _€_-;\-* #,##0\ _€_-;_-* &quot;-&quot;\ _€_-;_-@_-"/>
    <numFmt numFmtId="172" formatCode="0.000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u/>
      <sz val="10"/>
      <name val="Arial Armenian"/>
      <family val="2"/>
    </font>
    <font>
      <sz val="11"/>
      <color theme="1"/>
      <name val="Calibri"/>
      <family val="2"/>
      <charset val="204"/>
      <scheme val="minor"/>
    </font>
    <font>
      <sz val="9"/>
      <name val="Arial Armenian"/>
      <family val="2"/>
    </font>
    <font>
      <vertAlign val="superscript"/>
      <sz val="9"/>
      <name val="Arial Armenian"/>
      <family val="2"/>
    </font>
    <font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b/>
      <sz val="9"/>
      <name val="Arial Armenian"/>
      <family val="2"/>
    </font>
    <font>
      <sz val="10"/>
      <color theme="1"/>
      <name val="Arial Armenian"/>
      <family val="2"/>
    </font>
    <font>
      <b/>
      <sz val="14"/>
      <color theme="1"/>
      <name val="Arial Armenian"/>
      <family val="2"/>
    </font>
    <font>
      <sz val="14"/>
      <color theme="1"/>
      <name val="Arial Armenian"/>
      <family val="2"/>
    </font>
    <font>
      <b/>
      <sz val="9"/>
      <color theme="1"/>
      <name val="Arial Armenian"/>
      <family val="2"/>
    </font>
    <font>
      <sz val="9"/>
      <color theme="0"/>
      <name val="Arial Armenian"/>
      <family val="2"/>
    </font>
    <font>
      <u/>
      <sz val="9"/>
      <name val="Arial Armenian"/>
      <family val="2"/>
    </font>
    <font>
      <sz val="9"/>
      <color indexed="8"/>
      <name val="Arial Armenian"/>
      <family val="2"/>
    </font>
    <font>
      <sz val="9"/>
      <name val="Arial Armenian"/>
      <family val="2"/>
      <charset val="204"/>
    </font>
    <font>
      <sz val="9"/>
      <color theme="1"/>
      <name val="Arial Armenian"/>
      <family val="2"/>
      <charset val="204"/>
    </font>
    <font>
      <sz val="9"/>
      <name val="GHEA Grapalat"/>
      <family val="3"/>
    </font>
    <font>
      <b/>
      <sz val="10"/>
      <name val="Arial Armenian"/>
      <family val="2"/>
      <charset val="204"/>
    </font>
    <font>
      <b/>
      <i/>
      <sz val="9"/>
      <name val="Arial Armenian"/>
      <family val="2"/>
      <charset val="204"/>
    </font>
    <font>
      <vertAlign val="superscript"/>
      <sz val="9"/>
      <color theme="1"/>
      <name val="Arial Armenian"/>
      <family val="2"/>
    </font>
    <font>
      <b/>
      <i/>
      <sz val="9"/>
      <name val="Arial Armenian"/>
      <family val="2"/>
    </font>
    <font>
      <sz val="9"/>
      <color rgb="FFFF000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1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" fillId="0" borderId="0" applyFont="0" applyFill="0" applyBorder="0" applyAlignment="0" applyProtection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12" fillId="0" borderId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3" fillId="3" borderId="0" applyNumberFormat="0" applyBorder="0" applyAlignment="0" applyProtection="0"/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</cellStyleXfs>
  <cellXfs count="242">
    <xf numFmtId="0" fontId="0" fillId="0" borderId="0" xfId="0"/>
    <xf numFmtId="0" fontId="9" fillId="0" borderId="1" xfId="16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2" fontId="7" fillId="0" borderId="0" xfId="0" applyNumberFormat="1" applyFont="1" applyAlignment="1">
      <alignment horizontal="center" vertical="center"/>
    </xf>
    <xf numFmtId="0" fontId="9" fillId="0" borderId="2" xfId="10" applyFont="1" applyBorder="1" applyAlignment="1">
      <alignment horizontal="center" vertical="center" wrapText="1"/>
    </xf>
    <xf numFmtId="167" fontId="9" fillId="0" borderId="2" xfId="16" applyNumberFormat="1" applyFont="1" applyBorder="1" applyAlignment="1">
      <alignment horizontal="center" vertical="center"/>
    </xf>
    <xf numFmtId="167" fontId="9" fillId="2" borderId="2" xfId="84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9" fillId="0" borderId="1" xfId="5" applyFont="1" applyBorder="1" applyAlignment="1">
      <alignment horizontal="center" vertical="center" shrinkToFit="1"/>
    </xf>
    <xf numFmtId="49" fontId="9" fillId="0" borderId="1" xfId="5" applyNumberFormat="1" applyFont="1" applyBorder="1" applyAlignment="1">
      <alignment horizontal="center" vertical="center" wrapText="1"/>
    </xf>
    <xf numFmtId="2" fontId="9" fillId="2" borderId="1" xfId="5" applyNumberFormat="1" applyFont="1" applyFill="1" applyBorder="1" applyAlignment="1">
      <alignment horizontal="center" vertical="center" shrinkToFit="1"/>
    </xf>
    <xf numFmtId="0" fontId="9" fillId="0" borderId="1" xfId="106" applyNumberFormat="1" applyFont="1" applyBorder="1" applyAlignment="1">
      <alignment horizontal="center" vertical="center"/>
    </xf>
    <xf numFmtId="2" fontId="9" fillId="0" borderId="1" xfId="106" applyNumberFormat="1" applyFont="1" applyBorder="1" applyAlignment="1">
      <alignment horizontal="center" vertical="center"/>
    </xf>
    <xf numFmtId="0" fontId="9" fillId="0" borderId="2" xfId="5" applyFont="1" applyBorder="1" applyAlignment="1">
      <alignment horizontal="center" vertical="center" shrinkToFit="1"/>
    </xf>
    <xf numFmtId="49" fontId="9" fillId="0" borderId="2" xfId="5" applyNumberFormat="1" applyFont="1" applyBorder="1" applyAlignment="1">
      <alignment horizontal="center" vertical="center" wrapText="1"/>
    </xf>
    <xf numFmtId="49" fontId="9" fillId="0" borderId="0" xfId="5" applyNumberFormat="1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/>
    </xf>
    <xf numFmtId="169" fontId="11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7" fontId="11" fillId="2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9" fillId="0" borderId="2" xfId="84" applyFont="1" applyBorder="1" applyAlignment="1">
      <alignment horizontal="center" vertical="center" wrapText="1"/>
    </xf>
    <xf numFmtId="167" fontId="9" fillId="0" borderId="1" xfId="12" applyNumberFormat="1" applyFont="1" applyBorder="1" applyAlignment="1">
      <alignment horizontal="center" vertical="center"/>
    </xf>
    <xf numFmtId="2" fontId="9" fillId="0" borderId="2" xfId="37" applyNumberFormat="1" applyFont="1" applyBorder="1" applyAlignment="1">
      <alignment horizontal="center" vertical="center" wrapText="1"/>
    </xf>
    <xf numFmtId="0" fontId="9" fillId="0" borderId="2" xfId="59" applyFont="1" applyBorder="1" applyAlignment="1">
      <alignment horizontal="center" vertical="center" wrapText="1"/>
    </xf>
    <xf numFmtId="0" fontId="11" fillId="0" borderId="2" xfId="16" applyFont="1" applyBorder="1" applyAlignment="1">
      <alignment horizontal="center" vertical="center" wrapText="1"/>
    </xf>
    <xf numFmtId="167" fontId="11" fillId="0" borderId="2" xfId="16" applyNumberFormat="1" applyFont="1" applyBorder="1" applyAlignment="1">
      <alignment horizontal="center" vertical="center"/>
    </xf>
    <xf numFmtId="167" fontId="9" fillId="0" borderId="1" xfId="106" applyNumberFormat="1" applyFont="1" applyBorder="1" applyAlignment="1">
      <alignment horizontal="center" vertical="center"/>
    </xf>
    <xf numFmtId="2" fontId="9" fillId="0" borderId="2" xfId="84" applyNumberFormat="1" applyFont="1" applyBorder="1" applyAlignment="1">
      <alignment horizontal="center" vertical="center" wrapText="1"/>
    </xf>
    <xf numFmtId="0" fontId="21" fillId="0" borderId="2" xfId="59" applyFont="1" applyBorder="1" applyAlignment="1">
      <alignment horizontal="center" vertical="center" wrapText="1"/>
    </xf>
    <xf numFmtId="169" fontId="9" fillId="0" borderId="2" xfId="84" applyNumberFormat="1" applyFont="1" applyBorder="1" applyAlignment="1">
      <alignment horizontal="center" vertical="center" wrapText="1"/>
    </xf>
    <xf numFmtId="167" fontId="9" fillId="0" borderId="2" xfId="106" applyNumberFormat="1" applyFont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2" fontId="9" fillId="0" borderId="2" xfId="106" applyNumberFormat="1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2" fontId="9" fillId="0" borderId="2" xfId="59" applyNumberFormat="1" applyFont="1" applyBorder="1" applyAlignment="1">
      <alignment horizontal="center" vertical="center" wrapText="1"/>
    </xf>
    <xf numFmtId="167" fontId="9" fillId="0" borderId="2" xfId="59" applyNumberFormat="1" applyFont="1" applyBorder="1" applyAlignment="1">
      <alignment horizontal="center" vertical="center" wrapText="1"/>
    </xf>
    <xf numFmtId="169" fontId="9" fillId="0" borderId="2" xfId="0" applyNumberFormat="1" applyFont="1" applyBorder="1" applyAlignment="1">
      <alignment horizontal="center" vertical="center"/>
    </xf>
    <xf numFmtId="0" fontId="14" fillId="2" borderId="2" xfId="1" applyFont="1" applyFill="1" applyBorder="1" applyAlignment="1">
      <alignment horizontal="center" vertical="center"/>
    </xf>
    <xf numFmtId="2" fontId="9" fillId="2" borderId="1" xfId="106" applyNumberFormat="1" applyFont="1" applyFill="1" applyBorder="1" applyAlignment="1">
      <alignment horizontal="center" vertical="center" shrinkToFit="1"/>
    </xf>
    <xf numFmtId="0" fontId="11" fillId="2" borderId="6" xfId="0" applyFont="1" applyFill="1" applyBorder="1" applyAlignment="1">
      <alignment horizontal="center" vertical="center" wrapText="1"/>
    </xf>
    <xf numFmtId="2" fontId="22" fillId="0" borderId="1" xfId="106" applyNumberFormat="1" applyFont="1" applyBorder="1" applyAlignment="1">
      <alignment horizontal="center" vertical="center"/>
    </xf>
    <xf numFmtId="167" fontId="22" fillId="0" borderId="2" xfId="106" applyNumberFormat="1" applyFont="1" applyBorder="1" applyAlignment="1">
      <alignment horizontal="center" vertical="center" shrinkToFit="1"/>
    </xf>
    <xf numFmtId="2" fontId="22" fillId="0" borderId="2" xfId="106" applyNumberFormat="1" applyFont="1" applyBorder="1" applyAlignment="1">
      <alignment horizontal="center" vertical="center" shrinkToFit="1"/>
    </xf>
    <xf numFmtId="2" fontId="23" fillId="2" borderId="2" xfId="0" applyNumberFormat="1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2" xfId="0" applyFont="1" applyBorder="1" applyAlignment="1">
      <alignment horizontal="left" vertical="center" wrapText="1"/>
    </xf>
    <xf numFmtId="0" fontId="9" fillId="0" borderId="2" xfId="16" applyFont="1" applyBorder="1" applyAlignment="1">
      <alignment horizontal="left" vertical="center" wrapText="1"/>
    </xf>
    <xf numFmtId="0" fontId="23" fillId="0" borderId="6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167" fontId="23" fillId="0" borderId="2" xfId="0" applyNumberFormat="1" applyFont="1" applyBorder="1" applyAlignment="1">
      <alignment horizontal="center" vertical="center"/>
    </xf>
    <xf numFmtId="167" fontId="23" fillId="0" borderId="2" xfId="0" applyNumberFormat="1" applyFont="1" applyBorder="1" applyAlignment="1">
      <alignment horizontal="left" vertical="center" wrapText="1"/>
    </xf>
    <xf numFmtId="167" fontId="23" fillId="0" borderId="2" xfId="0" applyNumberFormat="1" applyFont="1" applyBorder="1" applyAlignment="1">
      <alignment horizontal="center" vertical="center" wrapText="1"/>
    </xf>
    <xf numFmtId="167" fontId="23" fillId="2" borderId="2" xfId="0" applyNumberFormat="1" applyFont="1" applyFill="1" applyBorder="1" applyAlignment="1">
      <alignment horizontal="center" vertical="center" wrapText="1"/>
    </xf>
    <xf numFmtId="167" fontId="9" fillId="0" borderId="1" xfId="106" applyNumberFormat="1" applyFont="1" applyBorder="1" applyAlignment="1">
      <alignment horizontal="center" vertical="center" shrinkToFit="1"/>
    </xf>
    <xf numFmtId="0" fontId="23" fillId="0" borderId="2" xfId="0" applyFont="1" applyBorder="1" applyAlignment="1">
      <alignment horizontal="left" vertical="center"/>
    </xf>
    <xf numFmtId="167" fontId="24" fillId="0" borderId="2" xfId="24" applyNumberFormat="1" applyFont="1" applyBorder="1" applyAlignment="1">
      <alignment horizontal="center" vertical="center" wrapText="1"/>
    </xf>
    <xf numFmtId="0" fontId="22" fillId="0" borderId="2" xfId="84" applyFont="1" applyBorder="1" applyAlignment="1">
      <alignment horizontal="center" vertical="center" wrapText="1"/>
    </xf>
    <xf numFmtId="49" fontId="22" fillId="0" borderId="2" xfId="84" applyNumberFormat="1" applyFont="1" applyBorder="1" applyAlignment="1">
      <alignment horizontal="center" vertical="center" wrapText="1"/>
    </xf>
    <xf numFmtId="49" fontId="26" fillId="0" borderId="2" xfId="37" applyNumberFormat="1" applyFont="1" applyBorder="1" applyAlignment="1">
      <alignment horizontal="center" vertical="center" wrapText="1"/>
    </xf>
    <xf numFmtId="2" fontId="22" fillId="0" borderId="3" xfId="0" applyNumberFormat="1" applyFont="1" applyBorder="1" applyAlignment="1">
      <alignment horizontal="center" vertical="center" wrapText="1"/>
    </xf>
    <xf numFmtId="169" fontId="22" fillId="0" borderId="2" xfId="84" applyNumberFormat="1" applyFont="1" applyBorder="1" applyAlignment="1">
      <alignment horizontal="center" vertical="center" wrapText="1"/>
    </xf>
    <xf numFmtId="0" fontId="9" fillId="0" borderId="2" xfId="37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/>
    </xf>
    <xf numFmtId="167" fontId="9" fillId="0" borderId="1" xfId="12" applyNumberFormat="1" applyFont="1" applyFill="1" applyBorder="1" applyAlignment="1">
      <alignment horizontal="center" vertical="center" shrinkToFit="1"/>
    </xf>
    <xf numFmtId="167" fontId="9" fillId="0" borderId="2" xfId="0" applyNumberFormat="1" applyFont="1" applyBorder="1" applyAlignment="1">
      <alignment horizontal="center" vertical="center"/>
    </xf>
    <xf numFmtId="2" fontId="9" fillId="0" borderId="1" xfId="106" applyNumberFormat="1" applyFont="1" applyFill="1" applyBorder="1" applyAlignment="1">
      <alignment horizontal="center" vertical="center" shrinkToFit="1"/>
    </xf>
    <xf numFmtId="0" fontId="9" fillId="0" borderId="1" xfId="106" applyNumberFormat="1" applyFont="1" applyFill="1" applyBorder="1" applyAlignment="1">
      <alignment horizontal="center" vertical="center"/>
    </xf>
    <xf numFmtId="2" fontId="9" fillId="0" borderId="1" xfId="106" applyNumberFormat="1" applyFont="1" applyFill="1" applyBorder="1" applyAlignment="1">
      <alignment horizontal="center" vertical="center"/>
    </xf>
    <xf numFmtId="169" fontId="11" fillId="0" borderId="2" xfId="0" applyNumberFormat="1" applyFont="1" applyBorder="1" applyAlignment="1">
      <alignment horizontal="center" vertical="center"/>
    </xf>
    <xf numFmtId="167" fontId="22" fillId="0" borderId="1" xfId="106" applyNumberFormat="1" applyFont="1" applyFill="1" applyBorder="1" applyAlignment="1">
      <alignment horizontal="center" vertical="center" shrinkToFit="1"/>
    </xf>
    <xf numFmtId="2" fontId="22" fillId="0" borderId="2" xfId="0" applyNumberFormat="1" applyFont="1" applyBorder="1" applyAlignment="1">
      <alignment horizontal="center" vertical="center"/>
    </xf>
    <xf numFmtId="2" fontId="22" fillId="0" borderId="1" xfId="106" applyNumberFormat="1" applyFont="1" applyFill="1" applyBorder="1" applyAlignment="1">
      <alignment horizontal="center" vertical="center"/>
    </xf>
    <xf numFmtId="0" fontId="11" fillId="0" borderId="2" xfId="16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0" borderId="2" xfId="37" applyFont="1" applyBorder="1" applyAlignment="1">
      <alignment horizontal="center" vertical="center" wrapText="1"/>
    </xf>
    <xf numFmtId="0" fontId="9" fillId="2" borderId="2" xfId="59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1" fontId="9" fillId="2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9" fillId="0" borderId="2" xfId="16" applyFont="1" applyBorder="1" applyAlignment="1">
      <alignment horizontal="left" vertical="center"/>
    </xf>
    <xf numFmtId="167" fontId="9" fillId="2" borderId="2" xfId="0" applyNumberFormat="1" applyFont="1" applyFill="1" applyBorder="1" applyAlignment="1">
      <alignment horizontal="center" vertical="center" wrapText="1"/>
    </xf>
    <xf numFmtId="2" fontId="9" fillId="0" borderId="2" xfId="106" applyNumberFormat="1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 wrapText="1"/>
    </xf>
    <xf numFmtId="49" fontId="9" fillId="0" borderId="2" xfId="59" applyNumberFormat="1" applyFont="1" applyBorder="1" applyAlignment="1">
      <alignment horizontal="center" vertical="center" wrapText="1"/>
    </xf>
    <xf numFmtId="167" fontId="9" fillId="2" borderId="2" xfId="59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167" fontId="9" fillId="0" borderId="2" xfId="37" applyNumberFormat="1" applyFont="1" applyBorder="1" applyAlignment="1">
      <alignment horizontal="center" vertical="center" wrapText="1"/>
    </xf>
    <xf numFmtId="167" fontId="14" fillId="2" borderId="2" xfId="0" applyNumberFormat="1" applyFont="1" applyFill="1" applyBorder="1" applyAlignment="1">
      <alignment horizontal="center" vertical="center"/>
    </xf>
    <xf numFmtId="2" fontId="18" fillId="2" borderId="2" xfId="0" applyNumberFormat="1" applyFont="1" applyFill="1" applyBorder="1" applyAlignment="1">
      <alignment horizontal="center" vertical="center" wrapText="1"/>
    </xf>
    <xf numFmtId="0" fontId="18" fillId="0" borderId="2" xfId="37" applyFont="1" applyBorder="1" applyAlignment="1">
      <alignment horizontal="center" vertical="center"/>
    </xf>
    <xf numFmtId="167" fontId="9" fillId="0" borderId="1" xfId="106" applyNumberFormat="1" applyFont="1" applyFill="1" applyBorder="1" applyAlignment="1">
      <alignment horizontal="center" vertical="center"/>
    </xf>
    <xf numFmtId="167" fontId="14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22" fillId="2" borderId="3" xfId="0" applyNumberFormat="1" applyFont="1" applyFill="1" applyBorder="1" applyAlignment="1">
      <alignment horizontal="center" vertical="center"/>
    </xf>
    <xf numFmtId="167" fontId="22" fillId="0" borderId="1" xfId="106" applyNumberFormat="1" applyFont="1" applyBorder="1" applyAlignment="1">
      <alignment horizontal="center" vertical="center" shrinkToFit="1"/>
    </xf>
    <xf numFmtId="0" fontId="9" fillId="0" borderId="1" xfId="16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167" fontId="9" fillId="0" borderId="1" xfId="12" applyNumberFormat="1" applyFont="1" applyBorder="1" applyAlignment="1">
      <alignment horizontal="center" vertical="center" shrinkToFit="1"/>
    </xf>
    <xf numFmtId="167" fontId="9" fillId="2" borderId="1" xfId="16" applyNumberFormat="1" applyFont="1" applyFill="1" applyBorder="1" applyAlignment="1">
      <alignment horizontal="center" vertical="center" wrapText="1"/>
    </xf>
    <xf numFmtId="49" fontId="9" fillId="0" borderId="1" xfId="16" applyNumberFormat="1" applyFont="1" applyBorder="1" applyAlignment="1">
      <alignment horizontal="center" vertical="center" wrapText="1"/>
    </xf>
    <xf numFmtId="2" fontId="9" fillId="0" borderId="1" xfId="106" applyNumberFormat="1" applyFont="1" applyBorder="1" applyAlignment="1">
      <alignment horizontal="center" vertical="center" shrinkToFit="1"/>
    </xf>
    <xf numFmtId="0" fontId="18" fillId="2" borderId="2" xfId="0" applyFont="1" applyFill="1" applyBorder="1" applyAlignment="1">
      <alignment horizontal="center" vertical="center" wrapText="1"/>
    </xf>
    <xf numFmtId="0" fontId="22" fillId="0" borderId="2" xfId="84" applyFont="1" applyBorder="1" applyAlignment="1">
      <alignment horizontal="left" vertical="center" wrapText="1"/>
    </xf>
    <xf numFmtId="166" fontId="9" fillId="0" borderId="1" xfId="106" applyFont="1" applyFill="1" applyBorder="1" applyAlignment="1">
      <alignment horizontal="left" vertical="center"/>
    </xf>
    <xf numFmtId="0" fontId="9" fillId="0" borderId="1" xfId="106" applyNumberFormat="1" applyFont="1" applyFill="1" applyBorder="1" applyAlignment="1">
      <alignment horizontal="left" vertical="center" shrinkToFit="1"/>
    </xf>
    <xf numFmtId="0" fontId="21" fillId="0" borderId="2" xfId="59" applyFont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/>
    </xf>
    <xf numFmtId="166" fontId="9" fillId="0" borderId="1" xfId="106" applyFont="1" applyBorder="1" applyAlignment="1">
      <alignment horizontal="left" vertical="center"/>
    </xf>
    <xf numFmtId="0" fontId="9" fillId="0" borderId="1" xfId="106" applyNumberFormat="1" applyFont="1" applyBorder="1" applyAlignment="1">
      <alignment horizontal="left" vertical="center" shrinkToFit="1"/>
    </xf>
    <xf numFmtId="0" fontId="9" fillId="0" borderId="2" xfId="84" applyFont="1" applyBorder="1" applyAlignment="1">
      <alignment horizontal="left" vertical="center" wrapText="1"/>
    </xf>
    <xf numFmtId="0" fontId="9" fillId="0" borderId="2" xfId="10" applyFont="1" applyBorder="1" applyAlignment="1">
      <alignment horizontal="left" vertical="center" wrapText="1"/>
    </xf>
    <xf numFmtId="49" fontId="25" fillId="0" borderId="2" xfId="37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49" fontId="9" fillId="0" borderId="1" xfId="5" applyNumberFormat="1" applyFont="1" applyBorder="1" applyAlignment="1">
      <alignment horizontal="left" vertical="center" wrapText="1"/>
    </xf>
    <xf numFmtId="0" fontId="9" fillId="0" borderId="2" xfId="5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167" fontId="11" fillId="2" borderId="0" xfId="0" applyNumberFormat="1" applyFont="1" applyFill="1" applyAlignment="1">
      <alignment horizontal="left" vertical="center"/>
    </xf>
    <xf numFmtId="167" fontId="11" fillId="2" borderId="0" xfId="0" applyNumberFormat="1" applyFont="1" applyFill="1" applyAlignment="1">
      <alignment horizontal="center" vertical="center"/>
    </xf>
    <xf numFmtId="0" fontId="9" fillId="2" borderId="2" xfId="16" applyFont="1" applyFill="1" applyBorder="1" applyAlignment="1">
      <alignment horizontal="left" vertical="center" wrapText="1"/>
    </xf>
    <xf numFmtId="2" fontId="11" fillId="0" borderId="2" xfId="0" applyNumberFormat="1" applyFont="1" applyBorder="1" applyAlignment="1">
      <alignment horizontal="center" vertical="center"/>
    </xf>
    <xf numFmtId="49" fontId="9" fillId="0" borderId="2" xfId="16" applyNumberFormat="1" applyFont="1" applyBorder="1" applyAlignment="1">
      <alignment horizontal="center" vertical="center" wrapText="1"/>
    </xf>
    <xf numFmtId="0" fontId="9" fillId="0" borderId="2" xfId="16" applyFont="1" applyBorder="1" applyAlignment="1">
      <alignment horizontal="center" vertical="center" wrapText="1"/>
    </xf>
    <xf numFmtId="167" fontId="9" fillId="2" borderId="2" xfId="16" applyNumberFormat="1" applyFont="1" applyFill="1" applyBorder="1" applyAlignment="1">
      <alignment horizontal="center" vertical="center" wrapText="1"/>
    </xf>
    <xf numFmtId="167" fontId="9" fillId="0" borderId="2" xfId="16" applyNumberFormat="1" applyFont="1" applyBorder="1" applyAlignment="1">
      <alignment horizontal="center" vertical="center" wrapText="1"/>
    </xf>
    <xf numFmtId="49" fontId="28" fillId="2" borderId="2" xfId="37" applyNumberFormat="1" applyFont="1" applyFill="1" applyBorder="1" applyAlignment="1">
      <alignment horizontal="center" vertical="center" wrapText="1"/>
    </xf>
    <xf numFmtId="0" fontId="18" fillId="0" borderId="2" xfId="37" applyFont="1" applyBorder="1" applyAlignment="1">
      <alignment horizontal="left" vertical="center"/>
    </xf>
    <xf numFmtId="169" fontId="9" fillId="2" borderId="2" xfId="16" applyNumberFormat="1" applyFont="1" applyFill="1" applyBorder="1" applyAlignment="1">
      <alignment horizontal="center" vertical="center" wrapText="1"/>
    </xf>
    <xf numFmtId="2" fontId="9" fillId="0" borderId="2" xfId="16" applyNumberFormat="1" applyFont="1" applyBorder="1" applyAlignment="1">
      <alignment horizontal="center" vertical="center" wrapText="1"/>
    </xf>
    <xf numFmtId="167" fontId="9" fillId="2" borderId="2" xfId="84" applyNumberFormat="1" applyFont="1" applyFill="1" applyBorder="1" applyAlignment="1">
      <alignment horizontal="center" vertical="center"/>
    </xf>
    <xf numFmtId="49" fontId="9" fillId="2" borderId="2" xfId="16" applyNumberFormat="1" applyFont="1" applyFill="1" applyBorder="1" applyAlignment="1">
      <alignment horizontal="center" vertical="center" wrapText="1"/>
    </xf>
    <xf numFmtId="167" fontId="9" fillId="2" borderId="2" xfId="106" applyNumberFormat="1" applyFont="1" applyFill="1" applyBorder="1" applyAlignment="1">
      <alignment horizontal="center" vertical="center" shrinkToFit="1"/>
    </xf>
    <xf numFmtId="49" fontId="9" fillId="2" borderId="2" xfId="59" applyNumberFormat="1" applyFont="1" applyFill="1" applyBorder="1" applyAlignment="1">
      <alignment horizontal="center" vertical="center"/>
    </xf>
    <xf numFmtId="0" fontId="9" fillId="2" borderId="2" xfId="59" applyFont="1" applyFill="1" applyBorder="1" applyAlignment="1">
      <alignment horizontal="left" vertical="center"/>
    </xf>
    <xf numFmtId="2" fontId="9" fillId="2" borderId="2" xfId="59" applyNumberFormat="1" applyFont="1" applyFill="1" applyBorder="1" applyAlignment="1">
      <alignment horizontal="center" vertical="center"/>
    </xf>
    <xf numFmtId="167" fontId="9" fillId="2" borderId="2" xfId="59" applyNumberFormat="1" applyFont="1" applyFill="1" applyBorder="1" applyAlignment="1">
      <alignment horizontal="center" vertical="center"/>
    </xf>
    <xf numFmtId="0" fontId="9" fillId="2" borderId="2" xfId="84" applyFont="1" applyFill="1" applyBorder="1" applyAlignment="1">
      <alignment horizontal="center" vertical="center"/>
    </xf>
    <xf numFmtId="49" fontId="9" fillId="2" borderId="2" xfId="84" applyNumberFormat="1" applyFont="1" applyFill="1" applyBorder="1" applyAlignment="1">
      <alignment horizontal="center" vertical="center"/>
    </xf>
    <xf numFmtId="0" fontId="9" fillId="2" borderId="2" xfId="84" applyFont="1" applyFill="1" applyBorder="1" applyAlignment="1">
      <alignment horizontal="left" vertical="center"/>
    </xf>
    <xf numFmtId="169" fontId="9" fillId="2" borderId="2" xfId="84" applyNumberFormat="1" applyFont="1" applyFill="1" applyBorder="1" applyAlignment="1">
      <alignment horizontal="center" vertical="center"/>
    </xf>
    <xf numFmtId="2" fontId="14" fillId="2" borderId="2" xfId="0" applyNumberFormat="1" applyFont="1" applyFill="1" applyBorder="1" applyAlignment="1">
      <alignment horizontal="center" vertical="center"/>
    </xf>
    <xf numFmtId="0" fontId="14" fillId="0" borderId="2" xfId="37" applyFont="1" applyBorder="1" applyAlignment="1">
      <alignment horizontal="left" vertical="center" wrapText="1"/>
    </xf>
    <xf numFmtId="0" fontId="14" fillId="0" borderId="2" xfId="37" applyFont="1" applyBorder="1" applyAlignment="1">
      <alignment horizontal="center" vertical="center" wrapText="1"/>
    </xf>
    <xf numFmtId="2" fontId="14" fillId="0" borderId="2" xfId="37" applyNumberFormat="1" applyFont="1" applyBorder="1" applyAlignment="1">
      <alignment horizontal="center" vertical="center" wrapText="1"/>
    </xf>
    <xf numFmtId="167" fontId="9" fillId="0" borderId="2" xfId="84" applyNumberFormat="1" applyFont="1" applyBorder="1" applyAlignment="1">
      <alignment horizontal="center" vertical="center" wrapText="1"/>
    </xf>
    <xf numFmtId="49" fontId="9" fillId="0" borderId="2" xfId="84" applyNumberFormat="1" applyFont="1" applyBorder="1" applyAlignment="1">
      <alignment horizontal="center" vertical="center" wrapText="1"/>
    </xf>
    <xf numFmtId="2" fontId="18" fillId="0" borderId="2" xfId="37" applyNumberFormat="1" applyFont="1" applyBorder="1" applyAlignment="1">
      <alignment horizontal="center" vertical="center"/>
    </xf>
    <xf numFmtId="0" fontId="9" fillId="2" borderId="2" xfId="16" applyFont="1" applyFill="1" applyBorder="1" applyAlignment="1">
      <alignment horizontal="center" vertical="center" wrapText="1"/>
    </xf>
    <xf numFmtId="167" fontId="9" fillId="2" borderId="2" xfId="16" applyNumberFormat="1" applyFont="1" applyFill="1" applyBorder="1" applyAlignment="1">
      <alignment horizontal="center" vertical="center"/>
    </xf>
    <xf numFmtId="167" fontId="9" fillId="2" borderId="2" xfId="106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7" fontId="9" fillId="0" borderId="2" xfId="106" applyNumberFormat="1" applyFont="1" applyBorder="1" applyAlignment="1">
      <alignment horizontal="center" vertical="center" shrinkToFit="1"/>
    </xf>
    <xf numFmtId="2" fontId="9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167" fontId="9" fillId="2" borderId="2" xfId="0" applyNumberFormat="1" applyFont="1" applyFill="1" applyBorder="1" applyAlignment="1">
      <alignment horizontal="center" vertical="center"/>
    </xf>
    <xf numFmtId="0" fontId="9" fillId="2" borderId="2" xfId="59" applyFont="1" applyFill="1" applyBorder="1" applyAlignment="1">
      <alignment horizontal="center" vertical="center" wrapText="1"/>
    </xf>
    <xf numFmtId="0" fontId="9" fillId="2" borderId="2" xfId="59" applyFont="1" applyFill="1" applyBorder="1" applyAlignment="1">
      <alignment horizontal="left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/>
    </xf>
    <xf numFmtId="167" fontId="11" fillId="2" borderId="2" xfId="0" applyNumberFormat="1" applyFont="1" applyFill="1" applyBorder="1" applyAlignment="1">
      <alignment horizontal="center" vertical="center"/>
    </xf>
    <xf numFmtId="0" fontId="11" fillId="2" borderId="2" xfId="59" applyFont="1" applyFill="1" applyBorder="1" applyAlignment="1">
      <alignment horizontal="center" vertical="center"/>
    </xf>
    <xf numFmtId="49" fontId="11" fillId="2" borderId="2" xfId="59" applyNumberFormat="1" applyFont="1" applyFill="1" applyBorder="1" applyAlignment="1">
      <alignment horizontal="center" vertical="center" wrapText="1"/>
    </xf>
    <xf numFmtId="0" fontId="11" fillId="2" borderId="2" xfId="59" applyFont="1" applyFill="1" applyBorder="1" applyAlignment="1">
      <alignment horizontal="left" vertical="center" wrapText="1"/>
    </xf>
    <xf numFmtId="2" fontId="11" fillId="2" borderId="2" xfId="59" applyNumberFormat="1" applyFont="1" applyFill="1" applyBorder="1" applyAlignment="1">
      <alignment horizontal="center" vertical="center"/>
    </xf>
    <xf numFmtId="0" fontId="11" fillId="2" borderId="2" xfId="59" applyFont="1" applyFill="1" applyBorder="1" applyAlignment="1">
      <alignment horizontal="left" vertical="center"/>
    </xf>
    <xf numFmtId="167" fontId="11" fillId="2" borderId="2" xfId="59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2" fontId="22" fillId="2" borderId="2" xfId="0" applyNumberFormat="1" applyFont="1" applyFill="1" applyBorder="1" applyAlignment="1">
      <alignment horizontal="center" vertical="center"/>
    </xf>
    <xf numFmtId="167" fontId="9" fillId="2" borderId="1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1" fillId="2" borderId="2" xfId="37" applyFont="1" applyFill="1" applyBorder="1" applyAlignment="1">
      <alignment horizontal="left" vertical="center" wrapText="1"/>
    </xf>
    <xf numFmtId="49" fontId="14" fillId="2" borderId="2" xfId="37" applyNumberFormat="1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2" fontId="18" fillId="2" borderId="6" xfId="0" applyNumberFormat="1" applyFont="1" applyFill="1" applyBorder="1" applyAlignment="1">
      <alignment horizontal="center" vertical="center" wrapText="1"/>
    </xf>
    <xf numFmtId="2" fontId="18" fillId="2" borderId="0" xfId="0" applyNumberFormat="1" applyFont="1" applyFill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2" fontId="11" fillId="2" borderId="6" xfId="0" applyNumberFormat="1" applyFont="1" applyFill="1" applyBorder="1" applyAlignment="1">
      <alignment horizontal="center" vertical="center" wrapText="1"/>
    </xf>
    <xf numFmtId="2" fontId="11" fillId="2" borderId="0" xfId="0" applyNumberFormat="1" applyFont="1" applyFill="1" applyAlignment="1">
      <alignment horizontal="center" vertical="center" wrapText="1"/>
    </xf>
    <xf numFmtId="2" fontId="11" fillId="2" borderId="0" xfId="0" applyNumberFormat="1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 wrapText="1"/>
    </xf>
    <xf numFmtId="49" fontId="9" fillId="2" borderId="2" xfId="59" applyNumberFormat="1" applyFont="1" applyFill="1" applyBorder="1" applyAlignment="1">
      <alignment horizontal="center" vertical="center" wrapText="1"/>
    </xf>
    <xf numFmtId="2" fontId="9" fillId="2" borderId="2" xfId="59" applyNumberFormat="1" applyFont="1" applyFill="1" applyBorder="1" applyAlignment="1">
      <alignment horizontal="center" vertical="center" wrapText="1"/>
    </xf>
    <xf numFmtId="17" fontId="9" fillId="0" borderId="2" xfId="16" applyNumberFormat="1" applyFont="1" applyBorder="1" applyAlignment="1">
      <alignment horizontal="center" vertical="center" wrapText="1"/>
    </xf>
    <xf numFmtId="172" fontId="9" fillId="0" borderId="2" xfId="16" applyNumberFormat="1" applyFont="1" applyBorder="1" applyAlignment="1">
      <alignment horizontal="center" vertical="center" wrapText="1"/>
    </xf>
    <xf numFmtId="2" fontId="23" fillId="2" borderId="2" xfId="0" applyNumberFormat="1" applyFont="1" applyFill="1" applyBorder="1" applyAlignment="1">
      <alignment horizontal="center" vertical="center" wrapText="1"/>
    </xf>
    <xf numFmtId="167" fontId="23" fillId="2" borderId="2" xfId="0" applyNumberFormat="1" applyFont="1" applyFill="1" applyBorder="1" applyAlignment="1">
      <alignment horizontal="center" vertical="center"/>
    </xf>
    <xf numFmtId="2" fontId="23" fillId="2" borderId="0" xfId="0" applyNumberFormat="1" applyFont="1" applyFill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167" fontId="11" fillId="0" borderId="0" xfId="0" applyNumberFormat="1" applyFont="1" applyAlignment="1">
      <alignment horizontal="center" vertical="center"/>
    </xf>
    <xf numFmtId="2" fontId="9" fillId="0" borderId="0" xfId="5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2" fontId="23" fillId="0" borderId="0" xfId="0" applyNumberFormat="1" applyFont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</cellXfs>
  <cellStyles count="111">
    <cellStyle name="Comma [0] 2" xfId="27" xr:uid="{00000000-0005-0000-0000-000000000000}"/>
    <cellStyle name="Comma 2" xfId="28" xr:uid="{00000000-0005-0000-0000-000001000000}"/>
    <cellStyle name="Comma 3" xfId="29" xr:uid="{00000000-0005-0000-0000-000002000000}"/>
    <cellStyle name="Comma 3 2" xfId="30" xr:uid="{00000000-0005-0000-0000-000003000000}"/>
    <cellStyle name="Comma 4" xfId="31" xr:uid="{00000000-0005-0000-0000-000004000000}"/>
    <cellStyle name="Comma 5" xfId="32" xr:uid="{00000000-0005-0000-0000-000005000000}"/>
    <cellStyle name="Comma 6" xfId="33" xr:uid="{00000000-0005-0000-0000-000006000000}"/>
    <cellStyle name="Comma 7" xfId="34" xr:uid="{00000000-0005-0000-0000-000007000000}"/>
    <cellStyle name="Comma 7 2" xfId="35" xr:uid="{00000000-0005-0000-0000-000008000000}"/>
    <cellStyle name="Comma 8" xfId="36" xr:uid="{00000000-0005-0000-0000-000009000000}"/>
    <cellStyle name="Comma_Gnahashvark Oshakan" xfId="15" xr:uid="{00000000-0005-0000-0000-00000A000000}"/>
    <cellStyle name="Currency 2 2" xfId="104" xr:uid="{00000000-0005-0000-0000-00000B000000}"/>
    <cellStyle name="Normal 10" xfId="37" xr:uid="{00000000-0005-0000-0000-00000C000000}"/>
    <cellStyle name="Normal 10 2" xfId="16" xr:uid="{00000000-0005-0000-0000-00000D000000}"/>
    <cellStyle name="Normal 10 2 2" xfId="8" xr:uid="{00000000-0005-0000-0000-00000E000000}"/>
    <cellStyle name="Normal 10 2 2 2" xfId="25" xr:uid="{00000000-0005-0000-0000-00000F000000}"/>
    <cellStyle name="Normal 10 2 2 2 2" xfId="38" xr:uid="{00000000-0005-0000-0000-000010000000}"/>
    <cellStyle name="Normal 10 2 3" xfId="39" xr:uid="{00000000-0005-0000-0000-000011000000}"/>
    <cellStyle name="Normal 10 3" xfId="40" xr:uid="{00000000-0005-0000-0000-000012000000}"/>
    <cellStyle name="Normal 10 4" xfId="11" xr:uid="{00000000-0005-0000-0000-000013000000}"/>
    <cellStyle name="Normal 10 5" xfId="41" xr:uid="{00000000-0005-0000-0000-000014000000}"/>
    <cellStyle name="Normal 11" xfId="17" xr:uid="{00000000-0005-0000-0000-000015000000}"/>
    <cellStyle name="Normal 11 2" xfId="42" xr:uid="{00000000-0005-0000-0000-000016000000}"/>
    <cellStyle name="Normal 11 3" xfId="43" xr:uid="{00000000-0005-0000-0000-000017000000}"/>
    <cellStyle name="Normal 12" xfId="44" xr:uid="{00000000-0005-0000-0000-000018000000}"/>
    <cellStyle name="Normal 12 2" xfId="45" xr:uid="{00000000-0005-0000-0000-000019000000}"/>
    <cellStyle name="Normal 13" xfId="46" xr:uid="{00000000-0005-0000-0000-00001A000000}"/>
    <cellStyle name="Normal 14" xfId="47" xr:uid="{00000000-0005-0000-0000-00001B000000}"/>
    <cellStyle name="Normal 14 2" xfId="48" xr:uid="{00000000-0005-0000-0000-00001C000000}"/>
    <cellStyle name="Normal 15" xfId="49" xr:uid="{00000000-0005-0000-0000-00001D000000}"/>
    <cellStyle name="Normal 16" xfId="50" xr:uid="{00000000-0005-0000-0000-00001E000000}"/>
    <cellStyle name="Normal 16 2" xfId="51" xr:uid="{00000000-0005-0000-0000-00001F000000}"/>
    <cellStyle name="Normal 16 3" xfId="52" xr:uid="{00000000-0005-0000-0000-000020000000}"/>
    <cellStyle name="Normal 17" xfId="53" xr:uid="{00000000-0005-0000-0000-000021000000}"/>
    <cellStyle name="Normal 17 2" xfId="54" xr:uid="{00000000-0005-0000-0000-000022000000}"/>
    <cellStyle name="Normal 18" xfId="55" xr:uid="{00000000-0005-0000-0000-000023000000}"/>
    <cellStyle name="Normal 18 2" xfId="56" xr:uid="{00000000-0005-0000-0000-000024000000}"/>
    <cellStyle name="Normal 19" xfId="57" xr:uid="{00000000-0005-0000-0000-000025000000}"/>
    <cellStyle name="Normal 19 2" xfId="58" xr:uid="{00000000-0005-0000-0000-000026000000}"/>
    <cellStyle name="Normal 2" xfId="5" xr:uid="{00000000-0005-0000-0000-000027000000}"/>
    <cellStyle name="Normal 2 2" xfId="18" xr:uid="{00000000-0005-0000-0000-000028000000}"/>
    <cellStyle name="Normal 2 2 2" xfId="59" xr:uid="{00000000-0005-0000-0000-000029000000}"/>
    <cellStyle name="Normal 2 2 2 2" xfId="60" xr:uid="{00000000-0005-0000-0000-00002A000000}"/>
    <cellStyle name="Normal 2 2 2 2 2" xfId="61" xr:uid="{00000000-0005-0000-0000-00002B000000}"/>
    <cellStyle name="Normal 2 2 2 2 2 2" xfId="7" xr:uid="{00000000-0005-0000-0000-00002C000000}"/>
    <cellStyle name="Normal 2 2 2 2 3" xfId="9" xr:uid="{00000000-0005-0000-0000-00002D000000}"/>
    <cellStyle name="Normal 2 2 2 2 4" xfId="62" xr:uid="{00000000-0005-0000-0000-00002E000000}"/>
    <cellStyle name="Normal 2 2 3" xfId="108" xr:uid="{00000000-0005-0000-0000-00002F000000}"/>
    <cellStyle name="Normal 2 3" xfId="63" xr:uid="{00000000-0005-0000-0000-000030000000}"/>
    <cellStyle name="Normal 2 3 2" xfId="64" xr:uid="{00000000-0005-0000-0000-000031000000}"/>
    <cellStyle name="Normal 20" xfId="65" xr:uid="{00000000-0005-0000-0000-000032000000}"/>
    <cellStyle name="Normal 20 2" xfId="66" xr:uid="{00000000-0005-0000-0000-000033000000}"/>
    <cellStyle name="Normal 20 3" xfId="67" xr:uid="{00000000-0005-0000-0000-000034000000}"/>
    <cellStyle name="Normal 20 3 2" xfId="68" xr:uid="{00000000-0005-0000-0000-000035000000}"/>
    <cellStyle name="Normal 20 4" xfId="69" xr:uid="{00000000-0005-0000-0000-000036000000}"/>
    <cellStyle name="Normal 20 5" xfId="70" xr:uid="{00000000-0005-0000-0000-000037000000}"/>
    <cellStyle name="Normal 21" xfId="71" xr:uid="{00000000-0005-0000-0000-000038000000}"/>
    <cellStyle name="Normal 21 2" xfId="72" xr:uid="{00000000-0005-0000-0000-000039000000}"/>
    <cellStyle name="Normal 22" xfId="73" xr:uid="{00000000-0005-0000-0000-00003A000000}"/>
    <cellStyle name="Normal 22 2" xfId="74" xr:uid="{00000000-0005-0000-0000-00003B000000}"/>
    <cellStyle name="Normal 23" xfId="75" xr:uid="{00000000-0005-0000-0000-00003C000000}"/>
    <cellStyle name="Normal 23 2" xfId="24" xr:uid="{00000000-0005-0000-0000-00003D000000}"/>
    <cellStyle name="Normal 24" xfId="76" xr:uid="{00000000-0005-0000-0000-00003E000000}"/>
    <cellStyle name="Normal 25" xfId="77" xr:uid="{00000000-0005-0000-0000-00003F000000}"/>
    <cellStyle name="Normal 26" xfId="19" xr:uid="{00000000-0005-0000-0000-000040000000}"/>
    <cellStyle name="Normal 27" xfId="20" xr:uid="{00000000-0005-0000-0000-000041000000}"/>
    <cellStyle name="Normal 3" xfId="21" xr:uid="{00000000-0005-0000-0000-000042000000}"/>
    <cellStyle name="Normal 3 2" xfId="78" xr:uid="{00000000-0005-0000-0000-000043000000}"/>
    <cellStyle name="Normal 3 2 2" xfId="79" xr:uid="{00000000-0005-0000-0000-000044000000}"/>
    <cellStyle name="Normal 3 2 3" xfId="80" xr:uid="{00000000-0005-0000-0000-000045000000}"/>
    <cellStyle name="Normal 3 3" xfId="81" xr:uid="{00000000-0005-0000-0000-000046000000}"/>
    <cellStyle name="Normal 3 4" xfId="82" xr:uid="{00000000-0005-0000-0000-000047000000}"/>
    <cellStyle name="Normal 4" xfId="83" xr:uid="{00000000-0005-0000-0000-000048000000}"/>
    <cellStyle name="Normal 4 2" xfId="84" xr:uid="{00000000-0005-0000-0000-000049000000}"/>
    <cellStyle name="Normal 4 2 2" xfId="10" xr:uid="{00000000-0005-0000-0000-00004A000000}"/>
    <cellStyle name="Normal 4 3" xfId="85" xr:uid="{00000000-0005-0000-0000-00004B000000}"/>
    <cellStyle name="Normal 5" xfId="86" xr:uid="{00000000-0005-0000-0000-00004C000000}"/>
    <cellStyle name="Normal 5 2" xfId="87" xr:uid="{00000000-0005-0000-0000-00004D000000}"/>
    <cellStyle name="Normal 5 2 2" xfId="88" xr:uid="{00000000-0005-0000-0000-00004E000000}"/>
    <cellStyle name="Normal 5 3" xfId="89" xr:uid="{00000000-0005-0000-0000-00004F000000}"/>
    <cellStyle name="Normal 6" xfId="22" xr:uid="{00000000-0005-0000-0000-000050000000}"/>
    <cellStyle name="Normal 6 2" xfId="90" xr:uid="{00000000-0005-0000-0000-000051000000}"/>
    <cellStyle name="Normal 6 3" xfId="6" xr:uid="{00000000-0005-0000-0000-000052000000}"/>
    <cellStyle name="Normal 7" xfId="91" xr:uid="{00000000-0005-0000-0000-000053000000}"/>
    <cellStyle name="Normal 7 2" xfId="92" xr:uid="{00000000-0005-0000-0000-000054000000}"/>
    <cellStyle name="Normal 8" xfId="93" xr:uid="{00000000-0005-0000-0000-000055000000}"/>
    <cellStyle name="Normal 8 2" xfId="94" xr:uid="{00000000-0005-0000-0000-000056000000}"/>
    <cellStyle name="Normal 9" xfId="95" xr:uid="{00000000-0005-0000-0000-000057000000}"/>
    <cellStyle name="Normal 9 2" xfId="96" xr:uid="{00000000-0005-0000-0000-000058000000}"/>
    <cellStyle name="Normal 9 2 2" xfId="97" xr:uid="{00000000-0005-0000-0000-000059000000}"/>
    <cellStyle name="Normal_2-Arshakunjanc-(Evrostan)- perexod" xfId="110" xr:uid="{00000000-0005-0000-0000-00005A000000}"/>
    <cellStyle name="Percent 2" xfId="98" xr:uid="{00000000-0005-0000-0000-00005B000000}"/>
    <cellStyle name="Обычный" xfId="0" builtinId="0"/>
    <cellStyle name="Обычный 2" xfId="1" xr:uid="{00000000-0005-0000-0000-00005E000000}"/>
    <cellStyle name="Обычный 2 2" xfId="13" xr:uid="{00000000-0005-0000-0000-00005F000000}"/>
    <cellStyle name="Обычный 3" xfId="3" xr:uid="{00000000-0005-0000-0000-000060000000}"/>
    <cellStyle name="Обычный 3 2" xfId="23" xr:uid="{00000000-0005-0000-0000-000061000000}"/>
    <cellStyle name="Обычный 3 3" xfId="99" xr:uid="{00000000-0005-0000-0000-000062000000}"/>
    <cellStyle name="Обычный 3 4" xfId="105" xr:uid="{00000000-0005-0000-0000-000063000000}"/>
    <cellStyle name="Обычный 4" xfId="2" xr:uid="{00000000-0005-0000-0000-000064000000}"/>
    <cellStyle name="Обычный 4 2" xfId="100" xr:uid="{00000000-0005-0000-0000-000065000000}"/>
    <cellStyle name="Обычный 5" xfId="4" xr:uid="{00000000-0005-0000-0000-000066000000}"/>
    <cellStyle name="Обычный 5 2" xfId="101" xr:uid="{00000000-0005-0000-0000-000067000000}"/>
    <cellStyle name="Обычный 6" xfId="14" xr:uid="{00000000-0005-0000-0000-000068000000}"/>
    <cellStyle name="Обычный 6 2" xfId="107" xr:uid="{00000000-0005-0000-0000-000069000000}"/>
    <cellStyle name="Обычный 7" xfId="26" xr:uid="{00000000-0005-0000-0000-00006A000000}"/>
    <cellStyle name="Обычный 7 2" xfId="109" xr:uid="{00000000-0005-0000-0000-00006B000000}"/>
    <cellStyle name="Плохой 2" xfId="102" xr:uid="{00000000-0005-0000-0000-00006C000000}"/>
    <cellStyle name="Финансовый 2" xfId="12" xr:uid="{00000000-0005-0000-0000-00006D000000}"/>
    <cellStyle name="Финансовый 2 2" xfId="103" xr:uid="{00000000-0005-0000-0000-00006E000000}"/>
    <cellStyle name="Финансовый 2 3" xfId="106" xr:uid="{00000000-0005-0000-0000-00006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O102"/>
  <sheetViews>
    <sheetView tabSelected="1" topLeftCell="A97" zoomScale="140" zoomScaleNormal="140" workbookViewId="0">
      <selection activeCell="C102" sqref="C102:Q103"/>
    </sheetView>
  </sheetViews>
  <sheetFormatPr defaultRowHeight="12.75"/>
  <cols>
    <col min="1" max="1" width="4.5703125" style="7" customWidth="1"/>
    <col min="2" max="2" width="7.5703125" style="7" hidden="1" customWidth="1"/>
    <col min="3" max="3" width="60.140625" style="209" customWidth="1"/>
    <col min="4" max="4" width="6.7109375" style="7" customWidth="1"/>
    <col min="5" max="5" width="8.42578125" style="7" customWidth="1"/>
    <col min="6" max="6" width="9.28515625" style="7" hidden="1" customWidth="1"/>
    <col min="7" max="7" width="8.28515625" style="7" hidden="1" customWidth="1"/>
    <col min="8" max="8" width="9" style="7" hidden="1" customWidth="1"/>
    <col min="9" max="9" width="8.85546875" style="7" hidden="1" customWidth="1"/>
    <col min="10" max="10" width="14.85546875" style="209" hidden="1" customWidth="1"/>
    <col min="11" max="11" width="6.5703125" style="7" hidden="1" customWidth="1"/>
    <col min="12" max="12" width="7.28515625" style="7" hidden="1" customWidth="1"/>
    <col min="13" max="13" width="9.7109375" style="7" hidden="1" customWidth="1"/>
    <col min="14" max="14" width="7.7109375" style="7" hidden="1" customWidth="1"/>
    <col min="15" max="15" width="7.85546875" style="7" customWidth="1"/>
    <col min="16" max="16" width="7.85546875" style="7" hidden="1" customWidth="1"/>
    <col min="17" max="17" width="11.28515625" style="7" customWidth="1"/>
    <col min="18" max="18" width="11.5703125" style="7" hidden="1" customWidth="1"/>
    <col min="19" max="19" width="9.140625" style="7" hidden="1" customWidth="1"/>
    <col min="20" max="20" width="11.28515625" style="7" hidden="1" customWidth="1"/>
    <col min="21" max="65" width="0" style="7" hidden="1" customWidth="1"/>
    <col min="66" max="16384" width="9.140625" style="7"/>
  </cols>
  <sheetData>
    <row r="2" spans="1:54" ht="18">
      <c r="A2" s="228" t="s">
        <v>115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Q2" s="228"/>
    </row>
    <row r="3" spans="1:54" ht="34.5" customHeight="1">
      <c r="A3" s="229" t="s">
        <v>156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</row>
    <row r="4" spans="1:54" ht="18">
      <c r="A4" s="8"/>
      <c r="B4" s="8"/>
      <c r="C4" s="229" t="s">
        <v>116</v>
      </c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</row>
    <row r="5" spans="1:54" ht="18">
      <c r="A5" s="8"/>
      <c r="B5" s="8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</row>
    <row r="6" spans="1:54" ht="18">
      <c r="A6" s="8"/>
      <c r="B6" s="8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</row>
    <row r="7" spans="1:54" ht="3" customHeight="1">
      <c r="J7" s="231"/>
      <c r="K7" s="231"/>
      <c r="L7" s="232"/>
      <c r="M7" s="232"/>
      <c r="N7" s="232"/>
      <c r="O7" s="232"/>
      <c r="P7" s="3"/>
    </row>
    <row r="8" spans="1:54">
      <c r="J8" s="170"/>
      <c r="K8" s="171"/>
      <c r="L8" s="232"/>
      <c r="M8" s="232"/>
      <c r="N8" s="232"/>
      <c r="O8" s="232"/>
      <c r="P8" s="3"/>
    </row>
    <row r="9" spans="1:54" s="9" customFormat="1" ht="12.75" customHeight="1">
      <c r="C9" s="210"/>
      <c r="H9" s="10">
        <v>2.3168799999999998</v>
      </c>
      <c r="I9" s="10">
        <v>3.02563</v>
      </c>
      <c r="J9" s="27"/>
      <c r="K9" s="235"/>
      <c r="L9" s="235"/>
      <c r="M9" s="235"/>
      <c r="N9" s="235"/>
      <c r="O9" s="235"/>
      <c r="P9" s="11"/>
    </row>
    <row r="10" spans="1:54" s="9" customFormat="1" ht="12" customHeight="1">
      <c r="A10" s="175" t="s">
        <v>0</v>
      </c>
      <c r="B10" s="234" t="s">
        <v>1</v>
      </c>
      <c r="C10" s="236" t="s">
        <v>2</v>
      </c>
      <c r="D10" s="234" t="s">
        <v>3</v>
      </c>
      <c r="E10" s="236" t="s">
        <v>4</v>
      </c>
      <c r="F10" s="224" t="s">
        <v>5</v>
      </c>
      <c r="G10" s="224"/>
      <c r="H10" s="224"/>
      <c r="I10" s="224"/>
      <c r="J10" s="224"/>
      <c r="K10" s="224"/>
      <c r="L10" s="224"/>
      <c r="M10" s="224"/>
      <c r="N10" s="224"/>
      <c r="O10" s="234" t="s">
        <v>6</v>
      </c>
      <c r="P10" s="234" t="s">
        <v>7</v>
      </c>
      <c r="Q10" s="234" t="s">
        <v>8</v>
      </c>
      <c r="T10" s="238" t="s">
        <v>4</v>
      </c>
      <c r="BA10" s="9" t="s">
        <v>6</v>
      </c>
    </row>
    <row r="11" spans="1:54" s="9" customFormat="1" ht="12">
      <c r="A11" s="233" t="s">
        <v>9</v>
      </c>
      <c r="B11" s="234"/>
      <c r="C11" s="237"/>
      <c r="D11" s="234"/>
      <c r="E11" s="237"/>
      <c r="F11" s="224" t="s">
        <v>10</v>
      </c>
      <c r="G11" s="224"/>
      <c r="H11" s="224" t="s">
        <v>11</v>
      </c>
      <c r="I11" s="224"/>
      <c r="J11" s="224" t="s">
        <v>12</v>
      </c>
      <c r="K11" s="224"/>
      <c r="L11" s="224"/>
      <c r="M11" s="224"/>
      <c r="N11" s="224"/>
      <c r="O11" s="234"/>
      <c r="P11" s="234"/>
      <c r="Q11" s="234"/>
      <c r="T11" s="239"/>
    </row>
    <row r="12" spans="1:54" s="9" customFormat="1" ht="59.25" customHeight="1">
      <c r="A12" s="234"/>
      <c r="B12" s="234"/>
      <c r="C12" s="233"/>
      <c r="D12" s="234"/>
      <c r="E12" s="233"/>
      <c r="F12" s="173" t="s">
        <v>13</v>
      </c>
      <c r="G12" s="173" t="s">
        <v>14</v>
      </c>
      <c r="H12" s="173" t="s">
        <v>111</v>
      </c>
      <c r="I12" s="173" t="s">
        <v>110</v>
      </c>
      <c r="J12" s="173" t="s">
        <v>15</v>
      </c>
      <c r="K12" s="173" t="s">
        <v>16</v>
      </c>
      <c r="L12" s="173" t="s">
        <v>4</v>
      </c>
      <c r="M12" s="173" t="s">
        <v>17</v>
      </c>
      <c r="N12" s="173" t="s">
        <v>18</v>
      </c>
      <c r="O12" s="234"/>
      <c r="P12" s="234"/>
      <c r="Q12" s="234"/>
      <c r="T12" s="240"/>
    </row>
    <row r="13" spans="1:54" s="9" customFormat="1" ht="12">
      <c r="A13" s="173">
        <v>1</v>
      </c>
      <c r="B13" s="173">
        <v>2</v>
      </c>
      <c r="C13" s="173">
        <v>2</v>
      </c>
      <c r="D13" s="173">
        <v>3</v>
      </c>
      <c r="E13" s="173">
        <v>4</v>
      </c>
      <c r="F13" s="173">
        <v>6</v>
      </c>
      <c r="G13" s="173">
        <v>7</v>
      </c>
      <c r="H13" s="173">
        <v>8</v>
      </c>
      <c r="I13" s="173">
        <v>9</v>
      </c>
      <c r="J13" s="173">
        <v>10</v>
      </c>
      <c r="K13" s="173">
        <v>11</v>
      </c>
      <c r="L13" s="173">
        <v>12</v>
      </c>
      <c r="M13" s="173">
        <v>13</v>
      </c>
      <c r="N13" s="173">
        <v>14</v>
      </c>
      <c r="O13" s="173">
        <v>5</v>
      </c>
      <c r="P13" s="173">
        <v>16</v>
      </c>
      <c r="Q13" s="173">
        <v>6</v>
      </c>
      <c r="T13" s="52">
        <v>5</v>
      </c>
      <c r="BA13" s="9">
        <v>15</v>
      </c>
    </row>
    <row r="14" spans="1:54" s="198" customFormat="1" ht="23.25" customHeight="1">
      <c r="A14" s="69"/>
      <c r="B14" s="70"/>
      <c r="C14" s="132" t="s">
        <v>117</v>
      </c>
      <c r="D14" s="71"/>
      <c r="E14" s="71"/>
      <c r="F14" s="72"/>
      <c r="G14" s="72"/>
      <c r="H14" s="55"/>
      <c r="I14" s="54"/>
      <c r="J14" s="123"/>
      <c r="K14" s="69"/>
      <c r="L14" s="73"/>
      <c r="M14" s="192"/>
      <c r="N14" s="113"/>
      <c r="O14" s="113"/>
      <c r="P14" s="113"/>
      <c r="Q14" s="113"/>
      <c r="BA14" s="217"/>
    </row>
    <row r="15" spans="1:54" s="9" customFormat="1" ht="12.75" customHeight="1">
      <c r="A15" s="174"/>
      <c r="B15" s="174"/>
      <c r="C15" s="105" t="s">
        <v>45</v>
      </c>
      <c r="D15" s="122"/>
      <c r="E15" s="122"/>
      <c r="F15" s="174"/>
      <c r="G15" s="174"/>
      <c r="H15" s="183"/>
      <c r="I15" s="184"/>
      <c r="J15" s="2"/>
      <c r="K15" s="174"/>
      <c r="L15" s="174"/>
      <c r="M15" s="174"/>
      <c r="N15" s="177"/>
      <c r="O15" s="180"/>
      <c r="P15" s="177"/>
      <c r="Q15" s="180"/>
      <c r="T15" s="12"/>
      <c r="BA15" s="138"/>
    </row>
    <row r="16" spans="1:54" s="11" customFormat="1" ht="30.75" customHeight="1">
      <c r="A16" s="150" t="s">
        <v>140</v>
      </c>
      <c r="B16" s="150" t="s">
        <v>141</v>
      </c>
      <c r="C16" s="139" t="s">
        <v>143</v>
      </c>
      <c r="D16" s="167" t="s">
        <v>142</v>
      </c>
      <c r="E16" s="143">
        <v>1</v>
      </c>
      <c r="F16" s="143">
        <v>0.77</v>
      </c>
      <c r="G16" s="143">
        <v>0.26</v>
      </c>
      <c r="H16" s="151">
        <f>F16*$H$9</f>
        <v>1.7839976</v>
      </c>
      <c r="I16" s="151">
        <f>G16*$I$9</f>
        <v>0.78666380000000002</v>
      </c>
      <c r="J16" s="139" t="s">
        <v>22</v>
      </c>
      <c r="K16" s="167" t="s">
        <v>23</v>
      </c>
      <c r="L16" s="168">
        <v>0.4</v>
      </c>
      <c r="M16" s="185">
        <v>2.87</v>
      </c>
      <c r="N16" s="180">
        <f>L16*M16*1.1525</f>
        <v>1.3230700000000002</v>
      </c>
      <c r="O16" s="169">
        <f>BA16*BB16</f>
        <v>6.2490495238600001</v>
      </c>
      <c r="P16" s="169">
        <f t="shared" ref="P16" si="0">N16*E16</f>
        <v>1.3230700000000002</v>
      </c>
      <c r="Q16" s="169">
        <f t="shared" ref="Q16" si="1">O16*E16</f>
        <v>6.2490495238600001</v>
      </c>
      <c r="BA16" s="218">
        <v>3.8937314000000001</v>
      </c>
      <c r="BB16" s="11">
        <v>1.6049</v>
      </c>
    </row>
    <row r="17" spans="1:54" s="14" customFormat="1" ht="18" customHeight="1">
      <c r="A17" s="90">
        <v>2</v>
      </c>
      <c r="B17" s="174" t="s">
        <v>145</v>
      </c>
      <c r="C17" s="196" t="s">
        <v>146</v>
      </c>
      <c r="D17" s="90" t="s">
        <v>32</v>
      </c>
      <c r="E17" s="26">
        <v>2.7</v>
      </c>
      <c r="F17" s="98">
        <v>0.19</v>
      </c>
      <c r="G17" s="98">
        <v>0.16200000000000001</v>
      </c>
      <c r="H17" s="176">
        <f t="shared" ref="H17:H18" si="2">F17*$H$9</f>
        <v>0.44020719999999997</v>
      </c>
      <c r="I17" s="176">
        <f t="shared" ref="I17:I18" si="3">G17*$I$9</f>
        <v>0.49015206</v>
      </c>
      <c r="J17" s="75" t="s">
        <v>147</v>
      </c>
      <c r="K17" s="45" t="s">
        <v>32</v>
      </c>
      <c r="L17" s="79">
        <v>1</v>
      </c>
      <c r="M17" s="185">
        <v>0.75</v>
      </c>
      <c r="N17" s="180">
        <f>L17*M17*1.1525</f>
        <v>0.86437500000000012</v>
      </c>
      <c r="O17" s="169">
        <f>BA17*BB17</f>
        <v>2.8803690138740001</v>
      </c>
      <c r="P17" s="41">
        <f>N17*E17</f>
        <v>2.3338125000000005</v>
      </c>
      <c r="Q17" s="41">
        <f>O17*E17</f>
        <v>7.776996337459801</v>
      </c>
      <c r="BA17" s="137">
        <v>1.79473426</v>
      </c>
      <c r="BB17" s="11">
        <v>1.6049</v>
      </c>
    </row>
    <row r="18" spans="1:54" s="11" customFormat="1" ht="16.5" customHeight="1">
      <c r="A18" s="141" t="s">
        <v>25</v>
      </c>
      <c r="B18" s="213" t="s">
        <v>97</v>
      </c>
      <c r="C18" s="139" t="s">
        <v>144</v>
      </c>
      <c r="D18" s="142" t="s">
        <v>79</v>
      </c>
      <c r="E18" s="143">
        <v>0.5</v>
      </c>
      <c r="F18" s="144">
        <v>0.214</v>
      </c>
      <c r="G18" s="214">
        <v>2.9999999999999997E-4</v>
      </c>
      <c r="H18" s="176">
        <f t="shared" si="2"/>
        <v>0.49581231999999997</v>
      </c>
      <c r="I18" s="176">
        <f t="shared" si="3"/>
        <v>9.0768899999999994E-4</v>
      </c>
      <c r="J18" s="99" t="s">
        <v>98</v>
      </c>
      <c r="K18" s="142" t="s">
        <v>21</v>
      </c>
      <c r="L18" s="5">
        <v>0.224</v>
      </c>
      <c r="M18" s="185">
        <v>1</v>
      </c>
      <c r="N18" s="180" t="e">
        <f>((M18*L18)+(#REF!*#REF!)+(#REF!*#REF!))*1.1525</f>
        <v>#REF!</v>
      </c>
      <c r="O18" s="169">
        <f t="shared" ref="O18:O69" si="4">BA18*BB18</f>
        <v>1.2694933677316</v>
      </c>
      <c r="P18" s="180" t="e">
        <f>N18*E18</f>
        <v>#REF!</v>
      </c>
      <c r="Q18" s="180">
        <f>O18*E18</f>
        <v>0.63474668386580002</v>
      </c>
      <c r="BA18" s="218">
        <v>0.79101088400000008</v>
      </c>
      <c r="BB18" s="11">
        <v>1.6049</v>
      </c>
    </row>
    <row r="19" spans="1:54" s="9" customFormat="1" ht="15" customHeight="1">
      <c r="A19" s="174">
        <v>4</v>
      </c>
      <c r="B19" s="174" t="s">
        <v>120</v>
      </c>
      <c r="C19" s="178" t="s">
        <v>121</v>
      </c>
      <c r="D19" s="173" t="s">
        <v>29</v>
      </c>
      <c r="E19" s="179">
        <v>1</v>
      </c>
      <c r="F19" s="174">
        <v>0.97</v>
      </c>
      <c r="G19" s="174">
        <v>0.08</v>
      </c>
      <c r="H19" s="176">
        <f>F19*$H$9</f>
        <v>2.2473736</v>
      </c>
      <c r="I19" s="176">
        <f>G19*$I$9</f>
        <v>0.2420504</v>
      </c>
      <c r="J19" s="2" t="s">
        <v>34</v>
      </c>
      <c r="K19" s="174" t="s">
        <v>29</v>
      </c>
      <c r="L19" s="185">
        <v>1</v>
      </c>
      <c r="M19" s="185">
        <v>28</v>
      </c>
      <c r="N19" s="177" t="e">
        <f>((M19*L19)+(#REF!*#REF!)+(#REF!*#REF!)+(#REF!*#REF!))*1.1525</f>
        <v>#REF!</v>
      </c>
      <c r="O19" s="169">
        <f t="shared" si="4"/>
        <v>77.426272402600006</v>
      </c>
      <c r="P19" s="177" t="e">
        <f>N19*E19</f>
        <v>#REF!</v>
      </c>
      <c r="Q19" s="177">
        <f>O19*E19</f>
        <v>77.426272402600006</v>
      </c>
      <c r="BA19" s="208">
        <v>48.243674000000006</v>
      </c>
      <c r="BB19" s="11">
        <v>1.6049</v>
      </c>
    </row>
    <row r="20" spans="1:54" s="199" customFormat="1" ht="24">
      <c r="A20" s="23">
        <v>5</v>
      </c>
      <c r="B20" s="43" t="s">
        <v>68</v>
      </c>
      <c r="C20" s="88" t="s">
        <v>118</v>
      </c>
      <c r="D20" s="24" t="s">
        <v>29</v>
      </c>
      <c r="E20" s="179">
        <v>1</v>
      </c>
      <c r="F20" s="23">
        <v>0.23</v>
      </c>
      <c r="G20" s="23">
        <v>0.151</v>
      </c>
      <c r="H20" s="100">
        <f>F20*$H$9</f>
        <v>0.53288239999999998</v>
      </c>
      <c r="I20" s="25">
        <f>G20*$I$9</f>
        <v>0.45687012999999999</v>
      </c>
      <c r="J20" s="88" t="s">
        <v>119</v>
      </c>
      <c r="K20" s="23" t="s">
        <v>29</v>
      </c>
      <c r="L20" s="25">
        <v>1</v>
      </c>
      <c r="M20" s="185">
        <v>4.5</v>
      </c>
      <c r="N20" s="177">
        <f>L20*M20*1.1525</f>
        <v>5.1862500000000002</v>
      </c>
      <c r="O20" s="169">
        <f t="shared" si="4"/>
        <v>9.9118664603970004</v>
      </c>
      <c r="P20" s="177">
        <f>N20*E20</f>
        <v>5.1862500000000002</v>
      </c>
      <c r="Q20" s="177">
        <f>O20*E20</f>
        <v>9.9118664603970004</v>
      </c>
      <c r="BA20" s="219">
        <v>6.1760025299999999</v>
      </c>
      <c r="BB20" s="11">
        <v>1.6049</v>
      </c>
    </row>
    <row r="21" spans="1:54" s="200" customFormat="1" ht="20.25" customHeight="1">
      <c r="A21" s="195"/>
      <c r="B21" s="50"/>
      <c r="C21" s="105" t="s">
        <v>43</v>
      </c>
      <c r="D21" s="122"/>
      <c r="E21" s="122"/>
      <c r="F21" s="195"/>
      <c r="G21" s="195"/>
      <c r="H21" s="195"/>
      <c r="I21" s="195"/>
      <c r="J21" s="127"/>
      <c r="K21" s="195"/>
      <c r="L21" s="195"/>
      <c r="M21" s="195"/>
      <c r="N21" s="195"/>
      <c r="O21" s="169"/>
      <c r="P21" s="195"/>
      <c r="Q21" s="107">
        <f>SUM(Q16:Q20)</f>
        <v>101.99893140818261</v>
      </c>
      <c r="T21" s="201"/>
      <c r="U21" s="202"/>
      <c r="V21" s="202"/>
      <c r="W21" s="202"/>
      <c r="BB21" s="11">
        <v>1.6049</v>
      </c>
    </row>
    <row r="22" spans="1:54" s="199" customFormat="1" ht="27.75" customHeight="1">
      <c r="A22" s="23"/>
      <c r="B22" s="23"/>
      <c r="C22" s="133" t="s">
        <v>158</v>
      </c>
      <c r="D22" s="23"/>
      <c r="E22" s="23"/>
      <c r="F22" s="23"/>
      <c r="G22" s="23"/>
      <c r="H22" s="23"/>
      <c r="I22" s="23"/>
      <c r="J22" s="77"/>
      <c r="K22" s="23"/>
      <c r="L22" s="23"/>
      <c r="M22" s="23"/>
      <c r="N22" s="23"/>
      <c r="O22" s="169"/>
      <c r="P22" s="23"/>
      <c r="Q22" s="23"/>
      <c r="T22" s="203"/>
      <c r="BB22" s="11">
        <v>1.6049</v>
      </c>
    </row>
    <row r="23" spans="1:54" s="199" customFormat="1" ht="36" customHeight="1">
      <c r="A23" s="23">
        <v>1</v>
      </c>
      <c r="B23" s="24" t="s">
        <v>50</v>
      </c>
      <c r="C23" s="88" t="s">
        <v>90</v>
      </c>
      <c r="D23" s="61" t="s">
        <v>101</v>
      </c>
      <c r="E23" s="179">
        <v>22.14</v>
      </c>
      <c r="F23" s="23"/>
      <c r="G23" s="23"/>
      <c r="H23" s="78"/>
      <c r="I23" s="78"/>
      <c r="J23" s="77"/>
      <c r="K23" s="23"/>
      <c r="L23" s="23"/>
      <c r="M23" s="23"/>
      <c r="N23" s="46"/>
      <c r="O23" s="169">
        <f t="shared" si="4"/>
        <v>8.0244999999999997</v>
      </c>
      <c r="P23" s="46"/>
      <c r="Q23" s="79">
        <f>O23*E23</f>
        <v>177.66243</v>
      </c>
      <c r="S23" s="29">
        <v>50</v>
      </c>
      <c r="BA23" s="219">
        <v>5</v>
      </c>
      <c r="BB23" s="11">
        <v>1.6049</v>
      </c>
    </row>
    <row r="24" spans="1:54" s="199" customFormat="1" ht="23.25" customHeight="1">
      <c r="A24" s="23">
        <v>2</v>
      </c>
      <c r="B24" s="24" t="s">
        <v>89</v>
      </c>
      <c r="C24" s="88" t="s">
        <v>91</v>
      </c>
      <c r="D24" s="61" t="s">
        <v>101</v>
      </c>
      <c r="E24" s="179">
        <v>363.1</v>
      </c>
      <c r="F24" s="23">
        <v>1.4E-2</v>
      </c>
      <c r="G24" s="23">
        <v>0.30299999999999999</v>
      </c>
      <c r="H24" s="78">
        <f t="shared" ref="H24:H35" si="5">F24*$H$9</f>
        <v>3.2436319999999998E-2</v>
      </c>
      <c r="I24" s="78">
        <f>G24*$I$9</f>
        <v>0.91676588999999997</v>
      </c>
      <c r="J24" s="77"/>
      <c r="K24" s="23"/>
      <c r="L24" s="23"/>
      <c r="M24" s="23"/>
      <c r="N24" s="46"/>
      <c r="O24" s="169">
        <f t="shared" si="4"/>
        <v>1.5233746268289998</v>
      </c>
      <c r="P24" s="46"/>
      <c r="Q24" s="79">
        <f>O24*E24</f>
        <v>553.13732700160983</v>
      </c>
      <c r="S24" s="29"/>
      <c r="BA24" s="219">
        <v>0.94920220999999994</v>
      </c>
      <c r="BB24" s="11">
        <v>1.6049</v>
      </c>
    </row>
    <row r="25" spans="1:54" s="199" customFormat="1" ht="23.25" customHeight="1">
      <c r="A25" s="23">
        <v>3</v>
      </c>
      <c r="B25" s="24" t="s">
        <v>88</v>
      </c>
      <c r="C25" s="88" t="s">
        <v>92</v>
      </c>
      <c r="D25" s="61" t="s">
        <v>101</v>
      </c>
      <c r="E25" s="179">
        <v>169.12</v>
      </c>
      <c r="F25" s="23">
        <v>1.0999999999999999E-2</v>
      </c>
      <c r="G25" s="23">
        <v>0.224</v>
      </c>
      <c r="H25" s="78">
        <f t="shared" si="5"/>
        <v>2.5485679999999997E-2</v>
      </c>
      <c r="I25" s="78">
        <f t="shared" ref="I25:I26" si="6">G25*$I$9</f>
        <v>0.67774111999999997</v>
      </c>
      <c r="J25" s="77"/>
      <c r="K25" s="23"/>
      <c r="L25" s="23"/>
      <c r="M25" s="23"/>
      <c r="N25" s="46"/>
      <c r="O25" s="169">
        <f t="shared" si="4"/>
        <v>1.12860869132</v>
      </c>
      <c r="P25" s="46"/>
      <c r="Q25" s="79">
        <f>O25*E25</f>
        <v>190.87030187603841</v>
      </c>
      <c r="S25" s="29">
        <v>940</v>
      </c>
      <c r="BA25" s="219">
        <v>0.70322679999999993</v>
      </c>
      <c r="BB25" s="11">
        <v>1.6049</v>
      </c>
    </row>
    <row r="26" spans="1:54" s="199" customFormat="1" ht="23.25" customHeight="1">
      <c r="A26" s="23">
        <v>4</v>
      </c>
      <c r="B26" s="24" t="s">
        <v>87</v>
      </c>
      <c r="C26" s="88" t="s">
        <v>93</v>
      </c>
      <c r="D26" s="61" t="s">
        <v>101</v>
      </c>
      <c r="E26" s="179">
        <v>53</v>
      </c>
      <c r="F26" s="23">
        <v>8.0000000000000002E-3</v>
      </c>
      <c r="G26" s="23">
        <v>0.17299999999999999</v>
      </c>
      <c r="H26" s="78">
        <f t="shared" si="5"/>
        <v>1.8535039999999999E-2</v>
      </c>
      <c r="I26" s="78">
        <f t="shared" si="6"/>
        <v>0.52343399000000002</v>
      </c>
      <c r="J26" s="77"/>
      <c r="K26" s="23"/>
      <c r="L26" s="23"/>
      <c r="M26" s="23"/>
      <c r="N26" s="46"/>
      <c r="O26" s="169">
        <f t="shared" si="4"/>
        <v>0.86980609624699989</v>
      </c>
      <c r="P26" s="46"/>
      <c r="Q26" s="79">
        <f>O26*E26</f>
        <v>46.099723101090994</v>
      </c>
      <c r="S26" s="29"/>
      <c r="BA26" s="219">
        <v>0.54196902999999996</v>
      </c>
      <c r="BB26" s="11">
        <v>1.6049</v>
      </c>
    </row>
    <row r="27" spans="1:54" s="199" customFormat="1" ht="23.25" customHeight="1">
      <c r="A27" s="23">
        <v>5</v>
      </c>
      <c r="B27" s="24" t="s">
        <v>36</v>
      </c>
      <c r="C27" s="88" t="s">
        <v>37</v>
      </c>
      <c r="D27" s="61" t="s">
        <v>101</v>
      </c>
      <c r="E27" s="179">
        <v>128.1</v>
      </c>
      <c r="F27" s="23">
        <v>1.94</v>
      </c>
      <c r="G27" s="23"/>
      <c r="H27" s="78">
        <f t="shared" si="5"/>
        <v>4.4947471999999999</v>
      </c>
      <c r="I27" s="78"/>
      <c r="J27" s="77"/>
      <c r="K27" s="23"/>
      <c r="L27" s="23"/>
      <c r="M27" s="23"/>
      <c r="N27" s="46"/>
      <c r="O27" s="169">
        <f t="shared" si="4"/>
        <v>7.2136197812800003</v>
      </c>
      <c r="P27" s="46"/>
      <c r="Q27" s="79">
        <f t="shared" ref="Q27:Q30" si="7">O27*E27</f>
        <v>924.06469398196805</v>
      </c>
      <c r="S27" s="29">
        <v>74.569999999999993</v>
      </c>
      <c r="BA27" s="219">
        <v>4.4947471999999999</v>
      </c>
      <c r="BB27" s="11">
        <v>1.6049</v>
      </c>
    </row>
    <row r="28" spans="1:54" s="204" customFormat="1" ht="23.25" customHeight="1">
      <c r="A28" s="15">
        <v>6</v>
      </c>
      <c r="B28" s="16" t="s">
        <v>38</v>
      </c>
      <c r="C28" s="134" t="s">
        <v>109</v>
      </c>
      <c r="D28" s="61" t="s">
        <v>101</v>
      </c>
      <c r="E28" s="17">
        <v>118.3</v>
      </c>
      <c r="F28" s="80">
        <v>1.1000000000000001</v>
      </c>
      <c r="G28" s="80"/>
      <c r="H28" s="78">
        <f t="shared" si="5"/>
        <v>2.5485679999999999</v>
      </c>
      <c r="I28" s="78"/>
      <c r="J28" s="124"/>
      <c r="K28" s="81"/>
      <c r="L28" s="82"/>
      <c r="M28" s="82"/>
      <c r="N28" s="82"/>
      <c r="O28" s="169">
        <f t="shared" si="4"/>
        <v>4.0901967831999997</v>
      </c>
      <c r="P28" s="82"/>
      <c r="Q28" s="79">
        <f t="shared" si="7"/>
        <v>483.87027945255994</v>
      </c>
      <c r="BA28" s="220">
        <v>2.5485679999999999</v>
      </c>
      <c r="BB28" s="11">
        <v>1.6049</v>
      </c>
    </row>
    <row r="29" spans="1:54" s="204" customFormat="1" ht="30" customHeight="1">
      <c r="A29" s="20">
        <v>7</v>
      </c>
      <c r="B29" s="21" t="s">
        <v>20</v>
      </c>
      <c r="C29" s="135" t="s">
        <v>48</v>
      </c>
      <c r="D29" s="61" t="s">
        <v>101</v>
      </c>
      <c r="E29" s="17">
        <v>51.52</v>
      </c>
      <c r="F29" s="80">
        <v>0.89</v>
      </c>
      <c r="G29" s="80"/>
      <c r="H29" s="78">
        <f t="shared" si="5"/>
        <v>2.0620232000000001</v>
      </c>
      <c r="I29" s="78"/>
      <c r="J29" s="125" t="s">
        <v>49</v>
      </c>
      <c r="K29" s="61" t="s">
        <v>101</v>
      </c>
      <c r="L29" s="80">
        <v>1.1000000000000001</v>
      </c>
      <c r="M29" s="80">
        <v>4</v>
      </c>
      <c r="N29" s="82">
        <f>M29*L29*1.1525</f>
        <v>5.0710000000000006</v>
      </c>
      <c r="O29" s="169">
        <f t="shared" si="4"/>
        <v>11.44778893368</v>
      </c>
      <c r="P29" s="82">
        <f t="shared" ref="P29:P30" si="8">N29*E29</f>
        <v>261.25792000000007</v>
      </c>
      <c r="Q29" s="110">
        <f t="shared" si="7"/>
        <v>589.79008586319367</v>
      </c>
      <c r="BA29" s="220">
        <v>7.1330232000000002</v>
      </c>
      <c r="BB29" s="11">
        <v>1.6049</v>
      </c>
    </row>
    <row r="30" spans="1:54" s="204" customFormat="1" ht="24.75" customHeight="1">
      <c r="A30" s="20">
        <v>8</v>
      </c>
      <c r="B30" s="22" t="s">
        <v>84</v>
      </c>
      <c r="C30" s="134" t="s">
        <v>148</v>
      </c>
      <c r="D30" s="61" t="s">
        <v>101</v>
      </c>
      <c r="E30" s="17">
        <v>154.56</v>
      </c>
      <c r="F30" s="80">
        <v>0.56000000000000005</v>
      </c>
      <c r="G30" s="80"/>
      <c r="H30" s="78">
        <f t="shared" si="5"/>
        <v>1.2974528000000001</v>
      </c>
      <c r="I30" s="78"/>
      <c r="J30" s="125" t="s">
        <v>49</v>
      </c>
      <c r="K30" s="61" t="s">
        <v>101</v>
      </c>
      <c r="L30" s="80">
        <v>1.1000000000000001</v>
      </c>
      <c r="M30" s="80">
        <v>4</v>
      </c>
      <c r="N30" s="82">
        <f>M30*L30*1.1525</f>
        <v>5.0710000000000006</v>
      </c>
      <c r="O30" s="169">
        <f t="shared" si="4"/>
        <v>10.220729898720002</v>
      </c>
      <c r="P30" s="82">
        <f t="shared" si="8"/>
        <v>783.77376000000015</v>
      </c>
      <c r="Q30" s="110">
        <f t="shared" si="7"/>
        <v>1579.7160131461635</v>
      </c>
      <c r="BA30" s="220">
        <v>6.3684528000000009</v>
      </c>
      <c r="BB30" s="11">
        <v>1.6049</v>
      </c>
    </row>
    <row r="31" spans="1:54" s="199" customFormat="1" ht="31.5" customHeight="1">
      <c r="A31" s="23">
        <v>9</v>
      </c>
      <c r="B31" s="24" t="s">
        <v>39</v>
      </c>
      <c r="C31" s="136" t="s">
        <v>40</v>
      </c>
      <c r="D31" s="24" t="s">
        <v>41</v>
      </c>
      <c r="E31" s="179">
        <v>736</v>
      </c>
      <c r="F31" s="23">
        <v>0.03</v>
      </c>
      <c r="G31" s="23">
        <v>0.03</v>
      </c>
      <c r="H31" s="78">
        <f t="shared" si="5"/>
        <v>6.9506399999999996E-2</v>
      </c>
      <c r="I31" s="78">
        <f>G31*$I$9</f>
        <v>9.07689E-2</v>
      </c>
      <c r="J31" s="77" t="s">
        <v>42</v>
      </c>
      <c r="K31" s="23" t="s">
        <v>41</v>
      </c>
      <c r="L31" s="25">
        <v>1.01</v>
      </c>
      <c r="M31" s="25">
        <v>0.05</v>
      </c>
      <c r="N31" s="46">
        <f>L31*M31*1.1525</f>
        <v>5.820125000000001E-2</v>
      </c>
      <c r="O31" s="169">
        <f t="shared" si="4"/>
        <v>0.350633015095</v>
      </c>
      <c r="P31" s="46">
        <f>N31*E31</f>
        <v>42.836120000000008</v>
      </c>
      <c r="Q31" s="79">
        <f>O31*E31</f>
        <v>258.06589910992</v>
      </c>
      <c r="BA31" s="219">
        <v>0.21847654999999999</v>
      </c>
      <c r="BB31" s="11">
        <v>1.6049</v>
      </c>
    </row>
    <row r="32" spans="1:54" s="199" customFormat="1" ht="32.25" customHeight="1">
      <c r="A32" s="23">
        <v>10</v>
      </c>
      <c r="B32" s="24" t="s">
        <v>61</v>
      </c>
      <c r="C32" s="136" t="s">
        <v>59</v>
      </c>
      <c r="D32" s="61" t="s">
        <v>101</v>
      </c>
      <c r="E32" s="179">
        <v>428.3</v>
      </c>
      <c r="F32" s="23">
        <v>7.3999999999999996E-2</v>
      </c>
      <c r="G32" s="23">
        <v>6.7000000000000004E-2</v>
      </c>
      <c r="H32" s="78">
        <f t="shared" si="5"/>
        <v>0.17144911999999998</v>
      </c>
      <c r="I32" s="78">
        <f>G32*$I$9</f>
        <v>0.20271721000000001</v>
      </c>
      <c r="J32" s="77"/>
      <c r="K32" s="23"/>
      <c r="L32" s="25"/>
      <c r="M32" s="25"/>
      <c r="N32" s="46"/>
      <c r="O32" s="169">
        <f t="shared" si="4"/>
        <v>0.60049954301700004</v>
      </c>
      <c r="P32" s="46"/>
      <c r="Q32" s="79">
        <f>O32*E32</f>
        <v>257.19395427418112</v>
      </c>
      <c r="BA32" s="219">
        <v>0.37416632999999999</v>
      </c>
      <c r="BB32" s="11">
        <v>1.6049</v>
      </c>
    </row>
    <row r="33" spans="1:54" s="11" customFormat="1" ht="27.75" customHeight="1">
      <c r="A33" s="23">
        <v>11</v>
      </c>
      <c r="B33" s="24" t="s">
        <v>86</v>
      </c>
      <c r="C33" s="88" t="s">
        <v>60</v>
      </c>
      <c r="D33" s="61" t="s">
        <v>101</v>
      </c>
      <c r="E33" s="179">
        <v>219.38</v>
      </c>
      <c r="F33" s="68">
        <v>7.3999999999999996E-2</v>
      </c>
      <c r="G33" s="68">
        <f>0.0172+42/1000</f>
        <v>5.9200000000000003E-2</v>
      </c>
      <c r="H33" s="78">
        <f t="shared" si="5"/>
        <v>0.17144911999999998</v>
      </c>
      <c r="I33" s="78">
        <f>G33*$I$9</f>
        <v>0.17911729600000001</v>
      </c>
      <c r="J33" s="77"/>
      <c r="K33" s="23"/>
      <c r="L33" s="23"/>
      <c r="M33" s="83"/>
      <c r="N33" s="46"/>
      <c r="O33" s="169">
        <f t="shared" si="4"/>
        <v>0.56262404103840002</v>
      </c>
      <c r="P33" s="82"/>
      <c r="Q33" s="79">
        <f t="shared" ref="Q33:Q35" si="9">O33*E33</f>
        <v>123.42846212300419</v>
      </c>
      <c r="BA33" s="221">
        <v>0.35056641599999999</v>
      </c>
      <c r="BB33" s="11">
        <v>1.6049</v>
      </c>
    </row>
    <row r="34" spans="1:54" s="205" customFormat="1" ht="23.25" customHeight="1">
      <c r="A34" s="57">
        <v>12</v>
      </c>
      <c r="B34" s="57" t="s">
        <v>19</v>
      </c>
      <c r="C34" s="58" t="s">
        <v>94</v>
      </c>
      <c r="D34" s="61" t="s">
        <v>101</v>
      </c>
      <c r="E34" s="215">
        <v>154.1</v>
      </c>
      <c r="F34" s="57">
        <v>0.42</v>
      </c>
      <c r="G34" s="57"/>
      <c r="H34" s="84">
        <f t="shared" si="5"/>
        <v>0.97308959999999989</v>
      </c>
      <c r="I34" s="84"/>
      <c r="J34" s="67"/>
      <c r="K34" s="57"/>
      <c r="L34" s="57"/>
      <c r="M34" s="57"/>
      <c r="N34" s="85"/>
      <c r="O34" s="169">
        <f t="shared" si="4"/>
        <v>1.5617114990399998</v>
      </c>
      <c r="P34" s="86"/>
      <c r="Q34" s="85">
        <f t="shared" si="9"/>
        <v>240.65974200206398</v>
      </c>
      <c r="BA34" s="222">
        <v>0.97308959999999989</v>
      </c>
      <c r="BB34" s="11">
        <v>1.6049</v>
      </c>
    </row>
    <row r="35" spans="1:54" s="205" customFormat="1" ht="24.75" customHeight="1">
      <c r="A35" s="60">
        <v>13</v>
      </c>
      <c r="B35" s="61" t="s">
        <v>83</v>
      </c>
      <c r="C35" s="178" t="s">
        <v>114</v>
      </c>
      <c r="D35" s="61" t="s">
        <v>33</v>
      </c>
      <c r="E35" s="56">
        <v>83.16</v>
      </c>
      <c r="F35" s="62">
        <v>0.4</v>
      </c>
      <c r="G35" s="62">
        <v>0.45</v>
      </c>
      <c r="H35" s="84">
        <f t="shared" si="5"/>
        <v>0.92675200000000002</v>
      </c>
      <c r="I35" s="84">
        <f>G35*$I$9</f>
        <v>1.3615335</v>
      </c>
      <c r="J35" s="63"/>
      <c r="K35" s="64"/>
      <c r="L35" s="64"/>
      <c r="M35" s="64"/>
      <c r="N35" s="62"/>
      <c r="O35" s="169">
        <f t="shared" si="4"/>
        <v>3.6724693989499997</v>
      </c>
      <c r="P35" s="86"/>
      <c r="Q35" s="85">
        <f t="shared" si="9"/>
        <v>305.40255521668195</v>
      </c>
      <c r="BA35" s="222">
        <v>2.2882854999999998</v>
      </c>
      <c r="BB35" s="11">
        <v>1.6049</v>
      </c>
    </row>
    <row r="36" spans="1:54" s="9" customFormat="1" ht="37.5" customHeight="1">
      <c r="A36" s="174"/>
      <c r="B36" s="174"/>
      <c r="C36" s="105" t="s">
        <v>150</v>
      </c>
      <c r="D36" s="174"/>
      <c r="E36" s="174"/>
      <c r="F36" s="174"/>
      <c r="G36" s="174"/>
      <c r="H36" s="66"/>
      <c r="I36" s="176"/>
      <c r="J36" s="2"/>
      <c r="K36" s="174"/>
      <c r="L36" s="174"/>
      <c r="M36" s="174"/>
      <c r="N36" s="177"/>
      <c r="O36" s="169"/>
      <c r="P36" s="177"/>
      <c r="Q36" s="180"/>
      <c r="T36" s="12"/>
      <c r="BA36" s="138"/>
      <c r="BB36" s="11">
        <v>1.6049</v>
      </c>
    </row>
    <row r="37" spans="1:54" s="199" customFormat="1" ht="27" customHeight="1">
      <c r="A37" s="23">
        <v>1</v>
      </c>
      <c r="B37" s="23" t="s">
        <v>122</v>
      </c>
      <c r="C37" s="88" t="s">
        <v>123</v>
      </c>
      <c r="D37" s="24" t="s">
        <v>107</v>
      </c>
      <c r="E37" s="179">
        <v>736</v>
      </c>
      <c r="F37" s="23">
        <v>7.0000000000000007E-2</v>
      </c>
      <c r="G37" s="23">
        <v>7.0000000000000007E-2</v>
      </c>
      <c r="H37" s="176">
        <f t="shared" ref="H37:H40" si="10">F37*$H$9</f>
        <v>0.16218160000000001</v>
      </c>
      <c r="I37" s="176">
        <f t="shared" ref="I37:I40" si="11">G37*$I$9</f>
        <v>0.21179410000000001</v>
      </c>
      <c r="J37" s="77" t="s">
        <v>46</v>
      </c>
      <c r="K37" s="23" t="s">
        <v>107</v>
      </c>
      <c r="L37" s="25">
        <v>1</v>
      </c>
      <c r="M37" s="185">
        <v>2.2799999999999998</v>
      </c>
      <c r="N37" s="177">
        <f t="shared" ref="N37:N38" si="12">L37*M37*1.1525</f>
        <v>2.6276999999999999</v>
      </c>
      <c r="O37" s="169">
        <f t="shared" si="4"/>
        <v>4.8173893309299993</v>
      </c>
      <c r="P37" s="177">
        <f t="shared" ref="P37:P40" si="13">N37*E37</f>
        <v>1933.9872</v>
      </c>
      <c r="Q37" s="177">
        <f t="shared" ref="Q37:Q40" si="14">O37*E37</f>
        <v>3545.5985475644793</v>
      </c>
      <c r="BA37" s="219">
        <v>3.0016756999999998</v>
      </c>
      <c r="BB37" s="11">
        <v>1.6049</v>
      </c>
    </row>
    <row r="38" spans="1:54" s="9" customFormat="1" ht="23.25" customHeight="1">
      <c r="A38" s="174">
        <v>2</v>
      </c>
      <c r="B38" s="89" t="s">
        <v>66</v>
      </c>
      <c r="C38" s="178" t="s">
        <v>157</v>
      </c>
      <c r="D38" s="174" t="s">
        <v>29</v>
      </c>
      <c r="E38" s="184">
        <v>3</v>
      </c>
      <c r="F38" s="23">
        <v>0.34499999999999997</v>
      </c>
      <c r="G38" s="23">
        <v>0.22700000000000001</v>
      </c>
      <c r="H38" s="176">
        <f t="shared" si="10"/>
        <v>0.79932359999999991</v>
      </c>
      <c r="I38" s="176">
        <f t="shared" si="11"/>
        <v>0.68681800999999998</v>
      </c>
      <c r="J38" s="88" t="s">
        <v>149</v>
      </c>
      <c r="K38" s="174" t="s">
        <v>29</v>
      </c>
      <c r="L38" s="185">
        <v>1</v>
      </c>
      <c r="M38" s="185">
        <v>4.72</v>
      </c>
      <c r="N38" s="177">
        <f t="shared" si="12"/>
        <v>5.4398</v>
      </c>
      <c r="O38" s="169">
        <f t="shared" si="4"/>
        <v>11.115443689889</v>
      </c>
      <c r="P38" s="177">
        <f t="shared" si="13"/>
        <v>16.319400000000002</v>
      </c>
      <c r="Q38" s="177">
        <f t="shared" si="14"/>
        <v>33.346331069667002</v>
      </c>
      <c r="T38" s="12"/>
      <c r="BA38" s="138">
        <v>6.9259416099999997</v>
      </c>
      <c r="BB38" s="11">
        <v>1.6049</v>
      </c>
    </row>
    <row r="39" spans="1:54" s="9" customFormat="1" ht="39.75" customHeight="1">
      <c r="A39" s="116">
        <v>3</v>
      </c>
      <c r="B39" s="116" t="s">
        <v>47</v>
      </c>
      <c r="C39" s="178" t="s">
        <v>63</v>
      </c>
      <c r="D39" s="174" t="s">
        <v>28</v>
      </c>
      <c r="E39" s="184">
        <v>18</v>
      </c>
      <c r="F39" s="143">
        <v>0.25</v>
      </c>
      <c r="G39" s="143">
        <v>0.11</v>
      </c>
      <c r="H39" s="44">
        <f t="shared" si="10"/>
        <v>0.57921999999999996</v>
      </c>
      <c r="I39" s="44">
        <f t="shared" si="11"/>
        <v>0.33281929999999998</v>
      </c>
      <c r="J39" s="87" t="s">
        <v>58</v>
      </c>
      <c r="K39" s="35" t="s">
        <v>28</v>
      </c>
      <c r="L39" s="36">
        <v>1</v>
      </c>
      <c r="M39" s="185">
        <v>9.2200000000000006</v>
      </c>
      <c r="N39" s="180">
        <f>L39*M39*1.1525</f>
        <v>10.626050000000001</v>
      </c>
      <c r="O39" s="169">
        <f t="shared" si="4"/>
        <v>18.517479517570003</v>
      </c>
      <c r="P39" s="37">
        <f t="shared" si="13"/>
        <v>191.26890000000003</v>
      </c>
      <c r="Q39" s="37">
        <f t="shared" si="14"/>
        <v>333.31463131626003</v>
      </c>
      <c r="BA39" s="138">
        <v>11.538089300000001</v>
      </c>
      <c r="BB39" s="11">
        <v>1.6049</v>
      </c>
    </row>
    <row r="40" spans="1:54" s="9" customFormat="1" ht="26.25" customHeight="1">
      <c r="A40" s="174">
        <v>4</v>
      </c>
      <c r="B40" s="174" t="s">
        <v>64</v>
      </c>
      <c r="C40" s="76" t="s">
        <v>65</v>
      </c>
      <c r="D40" s="174" t="s">
        <v>28</v>
      </c>
      <c r="E40" s="184">
        <v>18</v>
      </c>
      <c r="F40" s="38">
        <v>0.09</v>
      </c>
      <c r="G40" s="38">
        <v>0.12</v>
      </c>
      <c r="H40" s="44">
        <f t="shared" si="10"/>
        <v>0.20851919999999999</v>
      </c>
      <c r="I40" s="44">
        <f t="shared" si="11"/>
        <v>0.3630756</v>
      </c>
      <c r="J40" s="126" t="s">
        <v>151</v>
      </c>
      <c r="K40" s="39" t="s">
        <v>32</v>
      </c>
      <c r="L40" s="40">
        <v>2.14</v>
      </c>
      <c r="M40" s="185">
        <v>0.16500000000000001</v>
      </c>
      <c r="N40" s="180">
        <f>L40*M40*1.1525</f>
        <v>0.40694775000000005</v>
      </c>
      <c r="O40" s="169">
        <f t="shared" si="4"/>
        <v>1.570462938495</v>
      </c>
      <c r="P40" s="41">
        <f t="shared" si="13"/>
        <v>7.3250595000000009</v>
      </c>
      <c r="Q40" s="41">
        <f t="shared" si="14"/>
        <v>28.268332892909999</v>
      </c>
      <c r="BA40" s="138">
        <v>0.97854255000000001</v>
      </c>
      <c r="BB40" s="11">
        <v>1.6049</v>
      </c>
    </row>
    <row r="41" spans="1:54" s="200" customFormat="1" ht="16.5" customHeight="1">
      <c r="A41" s="195"/>
      <c r="B41" s="50"/>
      <c r="C41" s="105" t="s">
        <v>43</v>
      </c>
      <c r="D41" s="122"/>
      <c r="E41" s="122"/>
      <c r="F41" s="195"/>
      <c r="G41" s="195"/>
      <c r="H41" s="195"/>
      <c r="I41" s="195"/>
      <c r="J41" s="127"/>
      <c r="K41" s="195"/>
      <c r="L41" s="195"/>
      <c r="M41" s="195"/>
      <c r="N41" s="195"/>
      <c r="O41" s="169"/>
      <c r="P41" s="195"/>
      <c r="Q41" s="107">
        <f>SUM(Q23:Q40)</f>
        <v>9670.4893099917917</v>
      </c>
      <c r="T41" s="201"/>
      <c r="U41" s="202"/>
      <c r="V41" s="202"/>
      <c r="W41" s="202"/>
      <c r="BB41" s="11">
        <v>1.6049</v>
      </c>
    </row>
    <row r="42" spans="1:54" s="9" customFormat="1" ht="23.25" customHeight="1">
      <c r="A42" s="34"/>
      <c r="B42" s="103"/>
      <c r="C42" s="197" t="s">
        <v>154</v>
      </c>
      <c r="D42" s="145"/>
      <c r="E42" s="145"/>
      <c r="F42" s="48"/>
      <c r="G42" s="47"/>
      <c r="H42" s="44"/>
      <c r="I42" s="44"/>
      <c r="J42" s="74"/>
      <c r="K42" s="45"/>
      <c r="L42" s="106"/>
      <c r="M42" s="185"/>
      <c r="N42" s="177"/>
      <c r="O42" s="169"/>
      <c r="P42" s="177"/>
      <c r="Q42" s="177"/>
      <c r="BA42" s="208"/>
      <c r="BB42" s="11">
        <v>1.6049</v>
      </c>
    </row>
    <row r="43" spans="1:54" s="9" customFormat="1" ht="23.25" customHeight="1">
      <c r="A43" s="34"/>
      <c r="B43" s="103"/>
      <c r="C43" s="146" t="s">
        <v>27</v>
      </c>
      <c r="D43" s="109"/>
      <c r="E43" s="109"/>
      <c r="F43" s="48"/>
      <c r="G43" s="47"/>
      <c r="H43" s="44"/>
      <c r="I43" s="44"/>
      <c r="J43" s="74"/>
      <c r="K43" s="45"/>
      <c r="L43" s="106"/>
      <c r="M43" s="185"/>
      <c r="N43" s="177"/>
      <c r="O43" s="169"/>
      <c r="P43" s="177"/>
      <c r="Q43" s="177"/>
      <c r="BA43" s="208"/>
      <c r="BB43" s="11">
        <v>1.6049</v>
      </c>
    </row>
    <row r="44" spans="1:54" s="9" customFormat="1" ht="28.5" customHeight="1">
      <c r="A44" s="174">
        <v>1</v>
      </c>
      <c r="B44" s="173" t="s">
        <v>124</v>
      </c>
      <c r="C44" s="178" t="s">
        <v>125</v>
      </c>
      <c r="D44" s="45" t="s">
        <v>80</v>
      </c>
      <c r="E44" s="179">
        <v>1</v>
      </c>
      <c r="F44" s="174">
        <v>1.3299999999999999E-2</v>
      </c>
      <c r="G44" s="174">
        <v>0.28399999999999997</v>
      </c>
      <c r="H44" s="176">
        <f t="shared" ref="H44:H46" si="15">F44*$H$9</f>
        <v>3.0814503999999996E-2</v>
      </c>
      <c r="I44" s="176">
        <f t="shared" ref="I44" si="16">G44*$I$9</f>
        <v>0.85927891999999995</v>
      </c>
      <c r="J44" s="2"/>
      <c r="K44" s="174"/>
      <c r="L44" s="185"/>
      <c r="M44" s="185"/>
      <c r="N44" s="177">
        <f>L44*M44*1.1525</f>
        <v>0</v>
      </c>
      <c r="O44" s="169">
        <f t="shared" si="4"/>
        <v>1.4285109361775998</v>
      </c>
      <c r="P44" s="177">
        <f>N44*E44</f>
        <v>0</v>
      </c>
      <c r="Q44" s="177">
        <f>O44*E44</f>
        <v>1.4285109361775998</v>
      </c>
      <c r="S44" s="179">
        <v>940</v>
      </c>
      <c r="BA44" s="138">
        <v>0.89009342399999991</v>
      </c>
      <c r="BB44" s="11">
        <v>1.6049</v>
      </c>
    </row>
    <row r="45" spans="1:54" s="9" customFormat="1" ht="23.25" customHeight="1">
      <c r="A45" s="174">
        <v>2</v>
      </c>
      <c r="B45" s="173" t="s">
        <v>36</v>
      </c>
      <c r="C45" s="178" t="s">
        <v>37</v>
      </c>
      <c r="D45" s="45" t="s">
        <v>80</v>
      </c>
      <c r="E45" s="179">
        <v>2.5</v>
      </c>
      <c r="F45" s="174">
        <v>1.94</v>
      </c>
      <c r="G45" s="174"/>
      <c r="H45" s="176">
        <f t="shared" si="15"/>
        <v>4.4947471999999999</v>
      </c>
      <c r="I45" s="176"/>
      <c r="J45" s="2"/>
      <c r="K45" s="174"/>
      <c r="L45" s="185"/>
      <c r="M45" s="185"/>
      <c r="N45" s="177">
        <f>L45*M45*1.1525</f>
        <v>0</v>
      </c>
      <c r="O45" s="169">
        <f t="shared" si="4"/>
        <v>7.2136197812800003</v>
      </c>
      <c r="P45" s="177">
        <f>N45*E45</f>
        <v>0</v>
      </c>
      <c r="Q45" s="177">
        <f>O45*E45</f>
        <v>18.034049453200002</v>
      </c>
      <c r="S45" s="179">
        <v>74.569999999999993</v>
      </c>
      <c r="BA45" s="138">
        <v>4.4947471999999999</v>
      </c>
      <c r="BB45" s="11">
        <v>1.6049</v>
      </c>
    </row>
    <row r="46" spans="1:54" s="11" customFormat="1" ht="23.25" customHeight="1">
      <c r="A46" s="23">
        <v>3</v>
      </c>
      <c r="B46" s="24" t="s">
        <v>126</v>
      </c>
      <c r="C46" s="88" t="s">
        <v>127</v>
      </c>
      <c r="D46" s="45" t="s">
        <v>80</v>
      </c>
      <c r="E46" s="179">
        <v>3.5</v>
      </c>
      <c r="F46" s="25">
        <v>0.46</v>
      </c>
      <c r="G46" s="25"/>
      <c r="H46" s="176">
        <f t="shared" si="15"/>
        <v>1.0657648</v>
      </c>
      <c r="I46" s="176"/>
      <c r="J46" s="77"/>
      <c r="K46" s="23"/>
      <c r="L46" s="25"/>
      <c r="M46" s="25"/>
      <c r="N46" s="177">
        <f>L46*M46*1.1525</f>
        <v>0</v>
      </c>
      <c r="O46" s="169">
        <f t="shared" si="4"/>
        <v>1.7104459275199999</v>
      </c>
      <c r="P46" s="101">
        <f>N46*E46</f>
        <v>0</v>
      </c>
      <c r="Q46" s="177">
        <f>O46*E46</f>
        <v>5.9865607463199995</v>
      </c>
      <c r="BA46" s="221">
        <v>1.0657648</v>
      </c>
      <c r="BB46" s="11">
        <v>1.6049</v>
      </c>
    </row>
    <row r="47" spans="1:54" s="9" customFormat="1" ht="26.25" customHeight="1">
      <c r="A47" s="174"/>
      <c r="B47" s="174"/>
      <c r="C47" s="105" t="s">
        <v>155</v>
      </c>
      <c r="D47" s="122"/>
      <c r="E47" s="122"/>
      <c r="F47" s="174"/>
      <c r="G47" s="174"/>
      <c r="H47" s="183"/>
      <c r="I47" s="184"/>
      <c r="J47" s="2"/>
      <c r="K47" s="174"/>
      <c r="L47" s="185"/>
      <c r="M47" s="185"/>
      <c r="N47" s="177"/>
      <c r="O47" s="169">
        <f t="shared" si="4"/>
        <v>0</v>
      </c>
      <c r="P47" s="177"/>
      <c r="Q47" s="177"/>
      <c r="T47" s="12"/>
      <c r="BA47" s="138"/>
      <c r="BB47" s="11">
        <v>1.6049</v>
      </c>
    </row>
    <row r="48" spans="1:54" s="9" customFormat="1" ht="24" customHeight="1">
      <c r="A48" s="174">
        <v>1</v>
      </c>
      <c r="B48" s="89" t="s">
        <v>66</v>
      </c>
      <c r="C48" s="178" t="s">
        <v>137</v>
      </c>
      <c r="D48" s="174" t="s">
        <v>29</v>
      </c>
      <c r="E48" s="184">
        <v>1</v>
      </c>
      <c r="F48" s="23">
        <v>0.34499999999999997</v>
      </c>
      <c r="G48" s="23">
        <v>0.22700000000000001</v>
      </c>
      <c r="H48" s="176">
        <f t="shared" ref="H48" si="17">F48*$H$9</f>
        <v>0.79932359999999991</v>
      </c>
      <c r="I48" s="176">
        <f t="shared" ref="I48" si="18">G48*$I$9</f>
        <v>0.68681800999999998</v>
      </c>
      <c r="J48" s="88" t="s">
        <v>67</v>
      </c>
      <c r="K48" s="174" t="s">
        <v>29</v>
      </c>
      <c r="L48" s="185">
        <v>1</v>
      </c>
      <c r="M48" s="185">
        <v>5</v>
      </c>
      <c r="N48" s="177">
        <f t="shared" ref="N48" si="19">L48*M48*1.1525</f>
        <v>5.7625000000000002</v>
      </c>
      <c r="O48" s="169">
        <f t="shared" si="4"/>
        <v>11.633344919889</v>
      </c>
      <c r="P48" s="177">
        <f t="shared" ref="P48" si="20">N48*E48</f>
        <v>5.7625000000000002</v>
      </c>
      <c r="Q48" s="177">
        <f t="shared" ref="Q48" si="21">O48*E48</f>
        <v>11.633344919889</v>
      </c>
      <c r="T48" s="12"/>
      <c r="BA48" s="138">
        <v>7.24864161</v>
      </c>
      <c r="BB48" s="11">
        <v>1.6049</v>
      </c>
    </row>
    <row r="49" spans="1:54" s="199" customFormat="1" ht="27" customHeight="1">
      <c r="A49" s="23">
        <v>2</v>
      </c>
      <c r="B49" s="43" t="s">
        <v>68</v>
      </c>
      <c r="C49" s="88" t="s">
        <v>118</v>
      </c>
      <c r="D49" s="24" t="s">
        <v>29</v>
      </c>
      <c r="E49" s="179">
        <v>1</v>
      </c>
      <c r="F49" s="23">
        <v>0.23</v>
      </c>
      <c r="G49" s="23">
        <v>0.151</v>
      </c>
      <c r="H49" s="100">
        <f>F49*$H$9</f>
        <v>0.53288239999999998</v>
      </c>
      <c r="I49" s="25">
        <f>G49*$I$9</f>
        <v>0.45687012999999999</v>
      </c>
      <c r="J49" s="88" t="s">
        <v>119</v>
      </c>
      <c r="K49" s="23" t="s">
        <v>29</v>
      </c>
      <c r="L49" s="25">
        <v>1</v>
      </c>
      <c r="M49" s="185">
        <v>4.5</v>
      </c>
      <c r="N49" s="177">
        <f>L49*M49*1.1525</f>
        <v>5.1862500000000002</v>
      </c>
      <c r="O49" s="169">
        <f t="shared" si="4"/>
        <v>9.9118664603970004</v>
      </c>
      <c r="P49" s="177">
        <f>N49*E49</f>
        <v>5.1862500000000002</v>
      </c>
      <c r="Q49" s="177">
        <f>O49*E49</f>
        <v>9.9118664603970004</v>
      </c>
      <c r="BA49" s="219">
        <v>6.1760025299999999</v>
      </c>
      <c r="BB49" s="11">
        <v>1.6049</v>
      </c>
    </row>
    <row r="50" spans="1:54" s="9" customFormat="1" ht="31.5" customHeight="1">
      <c r="A50" s="174">
        <v>3</v>
      </c>
      <c r="B50" s="174" t="s">
        <v>120</v>
      </c>
      <c r="C50" s="178" t="s">
        <v>121</v>
      </c>
      <c r="D50" s="173" t="s">
        <v>29</v>
      </c>
      <c r="E50" s="179">
        <v>2</v>
      </c>
      <c r="F50" s="174">
        <v>0.97</v>
      </c>
      <c r="G50" s="174">
        <v>0.08</v>
      </c>
      <c r="H50" s="176">
        <f>F50*$H$9</f>
        <v>2.2473736</v>
      </c>
      <c r="I50" s="176">
        <f>G50*$I$9</f>
        <v>0.2420504</v>
      </c>
      <c r="J50" s="2" t="s">
        <v>34</v>
      </c>
      <c r="K50" s="174" t="s">
        <v>29</v>
      </c>
      <c r="L50" s="185">
        <v>1</v>
      </c>
      <c r="M50" s="185">
        <v>28</v>
      </c>
      <c r="N50" s="177" t="e">
        <f>((M50*L50)+(#REF!*#REF!)+(#REF!*#REF!)+(#REF!*#REF!))*1.1525</f>
        <v>#REF!</v>
      </c>
      <c r="O50" s="169">
        <f t="shared" si="4"/>
        <v>77.426272402600006</v>
      </c>
      <c r="P50" s="177" t="e">
        <f>N50*E50</f>
        <v>#REF!</v>
      </c>
      <c r="Q50" s="177">
        <f>O50*E50</f>
        <v>154.85254480520001</v>
      </c>
      <c r="BA50" s="208">
        <v>48.243674000000006</v>
      </c>
      <c r="BB50" s="11">
        <v>1.6049</v>
      </c>
    </row>
    <row r="51" spans="1:54" s="11" customFormat="1" ht="23.25" customHeight="1">
      <c r="A51" s="141" t="s">
        <v>85</v>
      </c>
      <c r="B51" s="141" t="s">
        <v>128</v>
      </c>
      <c r="C51" s="59" t="s">
        <v>129</v>
      </c>
      <c r="D51" s="142" t="s">
        <v>23</v>
      </c>
      <c r="E51" s="147">
        <v>3</v>
      </c>
      <c r="F51" s="148">
        <v>0.21</v>
      </c>
      <c r="G51" s="148">
        <v>0.03</v>
      </c>
      <c r="H51" s="176">
        <f t="shared" ref="H51:H52" si="22">F51*$H$9</f>
        <v>0.48654479999999994</v>
      </c>
      <c r="I51" s="176">
        <f t="shared" ref="I51" si="23">G51*$I$9</f>
        <v>9.07689E-2</v>
      </c>
      <c r="J51" s="99" t="s">
        <v>22</v>
      </c>
      <c r="K51" s="142" t="s">
        <v>23</v>
      </c>
      <c r="L51" s="5">
        <v>1</v>
      </c>
      <c r="M51" s="185">
        <v>2.87</v>
      </c>
      <c r="N51" s="177">
        <f t="shared" ref="N51:N53" si="24">L51*M51*1.1525</f>
        <v>3.3076750000000001</v>
      </c>
      <c r="O51" s="169">
        <f t="shared" si="4"/>
        <v>6.2350183646300001</v>
      </c>
      <c r="P51" s="101">
        <f t="shared" ref="P51:P53" si="25">N51*E51</f>
        <v>9.9230250000000009</v>
      </c>
      <c r="Q51" s="101">
        <f>O51*E51</f>
        <v>18.70505509389</v>
      </c>
      <c r="BA51" s="221">
        <v>3.8849887000000001</v>
      </c>
      <c r="BB51" s="11">
        <v>1.6049</v>
      </c>
    </row>
    <row r="52" spans="1:54" s="11" customFormat="1" ht="22.5" customHeight="1">
      <c r="A52" s="141" t="s">
        <v>35</v>
      </c>
      <c r="B52" s="141" t="s">
        <v>130</v>
      </c>
      <c r="C52" s="59" t="s">
        <v>31</v>
      </c>
      <c r="D52" s="142" t="s">
        <v>79</v>
      </c>
      <c r="E52" s="143">
        <v>1.0169999999999999</v>
      </c>
      <c r="F52" s="144">
        <v>0.3</v>
      </c>
      <c r="G52" s="144"/>
      <c r="H52" s="176">
        <f t="shared" si="22"/>
        <v>0.6950639999999999</v>
      </c>
      <c r="I52" s="176"/>
      <c r="J52" s="131" t="s">
        <v>24</v>
      </c>
      <c r="K52" s="4" t="s">
        <v>21</v>
      </c>
      <c r="L52" s="5">
        <v>2.4</v>
      </c>
      <c r="M52" s="185">
        <v>0.16500000000000001</v>
      </c>
      <c r="N52" s="180">
        <f t="shared" si="24"/>
        <v>0.45639000000000007</v>
      </c>
      <c r="O52" s="169">
        <f t="shared" si="4"/>
        <v>1.8479685245999999</v>
      </c>
      <c r="P52" s="41">
        <f t="shared" si="25"/>
        <v>0.46414863000000001</v>
      </c>
      <c r="Q52" s="41">
        <f t="shared" ref="Q52:Q53" si="26">O52*E52</f>
        <v>1.8793839895181998</v>
      </c>
      <c r="BA52" s="218">
        <v>1.151454</v>
      </c>
      <c r="BB52" s="11">
        <v>1.6049</v>
      </c>
    </row>
    <row r="53" spans="1:54" s="9" customFormat="1" ht="17.25" customHeight="1">
      <c r="A53" s="91">
        <v>6</v>
      </c>
      <c r="B53" s="92" t="s">
        <v>52</v>
      </c>
      <c r="C53" s="93" t="s">
        <v>53</v>
      </c>
      <c r="D53" s="94" t="s">
        <v>80</v>
      </c>
      <c r="E53" s="177">
        <v>0.14000000000000001</v>
      </c>
      <c r="F53" s="177">
        <v>0.7</v>
      </c>
      <c r="G53" s="177">
        <v>0.28000000000000003</v>
      </c>
      <c r="H53" s="177">
        <f>F53*$H$9</f>
        <v>1.6218159999999997</v>
      </c>
      <c r="I53" s="184">
        <f t="shared" ref="I53:I54" si="27">G53*$I$9</f>
        <v>0.84717640000000005</v>
      </c>
      <c r="J53" s="93" t="s">
        <v>51</v>
      </c>
      <c r="K53" s="94" t="s">
        <v>80</v>
      </c>
      <c r="L53" s="180">
        <v>1.0149999999999999</v>
      </c>
      <c r="M53" s="149">
        <v>25.25</v>
      </c>
      <c r="N53" s="180">
        <f t="shared" si="24"/>
        <v>29.537134374999997</v>
      </c>
      <c r="O53" s="169">
        <f t="shared" si="4"/>
        <v>51.366632861197495</v>
      </c>
      <c r="P53" s="41">
        <f t="shared" si="25"/>
        <v>4.1351988124999997</v>
      </c>
      <c r="Q53" s="41">
        <f t="shared" si="26"/>
        <v>7.1913286005676502</v>
      </c>
      <c r="BA53" s="138">
        <v>32.006126774999998</v>
      </c>
      <c r="BB53" s="11">
        <v>1.6049</v>
      </c>
    </row>
    <row r="54" spans="1:54" s="9" customFormat="1" ht="45" customHeight="1">
      <c r="A54" s="181">
        <v>7</v>
      </c>
      <c r="B54" s="211" t="s">
        <v>54</v>
      </c>
      <c r="C54" s="182" t="s">
        <v>131</v>
      </c>
      <c r="D54" s="181" t="s">
        <v>80</v>
      </c>
      <c r="E54" s="212">
        <v>0.56000000000000005</v>
      </c>
      <c r="F54" s="212">
        <v>5.86</v>
      </c>
      <c r="G54" s="212">
        <v>7.14</v>
      </c>
      <c r="H54" s="183">
        <f t="shared" ref="H54" si="28">F54*$H$9</f>
        <v>13.576916799999999</v>
      </c>
      <c r="I54" s="184">
        <f t="shared" si="27"/>
        <v>21.602998199999998</v>
      </c>
      <c r="J54" s="182" t="s">
        <v>55</v>
      </c>
      <c r="K54" s="96" t="s">
        <v>80</v>
      </c>
      <c r="L54" s="104">
        <v>0.6</v>
      </c>
      <c r="M54" s="104">
        <v>60</v>
      </c>
      <c r="N54" s="185" t="e">
        <f>((M54*L54)+(#REF!*#REF!)+(#REF!*#REF!))*1.1525</f>
        <v>#REF!</v>
      </c>
      <c r="O54" s="169">
        <f t="shared" si="4"/>
        <v>154.27131233544247</v>
      </c>
      <c r="P54" s="185" t="e">
        <f>N54*E54</f>
        <v>#REF!</v>
      </c>
      <c r="Q54" s="185">
        <f>O54*E54</f>
        <v>86.391934907847798</v>
      </c>
      <c r="BA54" s="138">
        <v>96.125186824999986</v>
      </c>
      <c r="BB54" s="11">
        <v>1.6049</v>
      </c>
    </row>
    <row r="55" spans="1:54" s="9" customFormat="1" ht="32.25" customHeight="1">
      <c r="A55" s="186">
        <v>8</v>
      </c>
      <c r="B55" s="187" t="s">
        <v>102</v>
      </c>
      <c r="C55" s="188" t="s">
        <v>103</v>
      </c>
      <c r="D55" s="186" t="s">
        <v>104</v>
      </c>
      <c r="E55" s="189">
        <v>2.35</v>
      </c>
      <c r="F55" s="189">
        <v>0.33600000000000002</v>
      </c>
      <c r="G55" s="189">
        <v>1.4999999999999999E-2</v>
      </c>
      <c r="H55" s="177">
        <f t="shared" ref="H55" si="29">F55*$H$9</f>
        <v>0.77847168</v>
      </c>
      <c r="I55" s="184">
        <f t="shared" ref="I55" si="30">G55*$I$9</f>
        <v>4.538445E-2</v>
      </c>
      <c r="J55" s="190" t="s">
        <v>105</v>
      </c>
      <c r="K55" s="186" t="s">
        <v>32</v>
      </c>
      <c r="L55" s="191">
        <v>2.4</v>
      </c>
      <c r="M55" s="191">
        <v>0.16500000000000001</v>
      </c>
      <c r="N55" s="177">
        <f>L55*M55*1.1525</f>
        <v>0.45639000000000007</v>
      </c>
      <c r="O55" s="169">
        <f t="shared" si="4"/>
        <v>2.0546670140370002</v>
      </c>
      <c r="P55" s="177">
        <f>N55*E55</f>
        <v>1.0725165000000003</v>
      </c>
      <c r="Q55" s="180">
        <f>O55*E55</f>
        <v>4.8284674829869507</v>
      </c>
      <c r="BA55" s="138">
        <v>1.2802461300000001</v>
      </c>
      <c r="BB55" s="11">
        <v>1.6049</v>
      </c>
    </row>
    <row r="56" spans="1:54" s="9" customFormat="1" ht="33" customHeight="1">
      <c r="A56" s="181">
        <v>9</v>
      </c>
      <c r="B56" s="150" t="s">
        <v>96</v>
      </c>
      <c r="C56" s="178" t="s">
        <v>132</v>
      </c>
      <c r="D56" s="96" t="s">
        <v>29</v>
      </c>
      <c r="E56" s="97">
        <v>1</v>
      </c>
      <c r="F56" s="183"/>
      <c r="G56" s="183"/>
      <c r="H56" s="151"/>
      <c r="I56" s="151"/>
      <c r="J56" s="95" t="s">
        <v>132</v>
      </c>
      <c r="K56" s="96" t="s">
        <v>29</v>
      </c>
      <c r="L56" s="180">
        <v>1</v>
      </c>
      <c r="M56" s="6">
        <v>82.22</v>
      </c>
      <c r="N56" s="177">
        <f>L56*M56*1.1525</f>
        <v>94.75855</v>
      </c>
      <c r="O56" s="169">
        <f t="shared" si="4"/>
        <v>152.07799689500001</v>
      </c>
      <c r="P56" s="177">
        <f t="shared" ref="P56" si="31">N56*E56</f>
        <v>94.75855</v>
      </c>
      <c r="Q56" s="177">
        <f>O56*E56</f>
        <v>152.07799689500001</v>
      </c>
      <c r="BA56" s="138">
        <v>94.75855</v>
      </c>
      <c r="BB56" s="11">
        <v>1.6049</v>
      </c>
    </row>
    <row r="57" spans="1:54" s="9" customFormat="1" ht="26.25" customHeight="1">
      <c r="A57" s="91">
        <v>10</v>
      </c>
      <c r="B57" s="152" t="s">
        <v>57</v>
      </c>
      <c r="C57" s="153" t="s">
        <v>133</v>
      </c>
      <c r="D57" s="91" t="s">
        <v>32</v>
      </c>
      <c r="E57" s="154">
        <v>8.6999999999999993</v>
      </c>
      <c r="F57" s="155">
        <v>2.7799999999999998E-2</v>
      </c>
      <c r="G57" s="155">
        <v>1.1999999999999999E-3</v>
      </c>
      <c r="H57" s="177">
        <f t="shared" ref="H57" si="32">F57*$H$9</f>
        <v>6.4409263999999994E-2</v>
      </c>
      <c r="I57" s="185">
        <f t="shared" ref="I57" si="33">G57*$I$9</f>
        <v>3.6307559999999997E-3</v>
      </c>
      <c r="J57" s="182" t="s">
        <v>134</v>
      </c>
      <c r="K57" s="91" t="s">
        <v>32</v>
      </c>
      <c r="L57" s="155">
        <v>1</v>
      </c>
      <c r="M57" s="149">
        <v>0.4</v>
      </c>
      <c r="N57" s="177">
        <f>L57*M57*1.1525</f>
        <v>0.46100000000000008</v>
      </c>
      <c r="O57" s="169">
        <f t="shared" si="4"/>
        <v>0.84905632809800013</v>
      </c>
      <c r="P57" s="177">
        <f>N57*E57</f>
        <v>4.0106999999999999</v>
      </c>
      <c r="Q57" s="177">
        <f>O57*E57</f>
        <v>7.3867900544526002</v>
      </c>
      <c r="BA57" s="138">
        <v>0.52904002000000006</v>
      </c>
      <c r="BB57" s="11">
        <v>1.6049</v>
      </c>
    </row>
    <row r="58" spans="1:54" s="9" customFormat="1" ht="28.5" customHeight="1">
      <c r="A58" s="156">
        <v>11</v>
      </c>
      <c r="B58" s="157" t="s">
        <v>50</v>
      </c>
      <c r="C58" s="158" t="s">
        <v>135</v>
      </c>
      <c r="D58" s="156" t="s">
        <v>32</v>
      </c>
      <c r="E58" s="159">
        <v>18.5</v>
      </c>
      <c r="F58" s="183"/>
      <c r="G58" s="183"/>
      <c r="H58" s="183"/>
      <c r="I58" s="184"/>
      <c r="J58" s="158" t="s">
        <v>136</v>
      </c>
      <c r="K58" s="156" t="s">
        <v>32</v>
      </c>
      <c r="L58" s="149">
        <v>1</v>
      </c>
      <c r="M58" s="185">
        <v>0.9</v>
      </c>
      <c r="N58" s="177">
        <f>L58*M58*1.1525</f>
        <v>1.03725</v>
      </c>
      <c r="O58" s="169">
        <f t="shared" si="4"/>
        <v>1.6646825249999999</v>
      </c>
      <c r="P58" s="177">
        <f t="shared" ref="P58" si="34">N58*E58</f>
        <v>19.189125000000001</v>
      </c>
      <c r="Q58" s="177">
        <f>O58*E58</f>
        <v>30.7966267125</v>
      </c>
      <c r="BA58" s="138">
        <v>1.03725</v>
      </c>
      <c r="BB58" s="11">
        <v>1.6049</v>
      </c>
    </row>
    <row r="59" spans="1:54" s="9" customFormat="1" ht="18.75" customHeight="1">
      <c r="A59" s="174"/>
      <c r="B59" s="42"/>
      <c r="C59" s="105" t="s">
        <v>43</v>
      </c>
      <c r="D59" s="173"/>
      <c r="E59" s="173"/>
      <c r="F59" s="173"/>
      <c r="G59" s="173"/>
      <c r="H59" s="173"/>
      <c r="I59" s="173"/>
      <c r="J59" s="178"/>
      <c r="K59" s="173"/>
      <c r="L59" s="28"/>
      <c r="M59" s="28"/>
      <c r="N59" s="173"/>
      <c r="O59" s="169"/>
      <c r="P59" s="173"/>
      <c r="Q59" s="160">
        <f>SUM(Q44:Q58)</f>
        <v>511.10446105794688</v>
      </c>
      <c r="T59" s="206"/>
      <c r="U59" s="207"/>
      <c r="V59" s="207"/>
      <c r="W59" s="207"/>
      <c r="BB59" s="11">
        <v>1.6049</v>
      </c>
    </row>
    <row r="60" spans="1:54" s="9" customFormat="1" ht="19.5" customHeight="1">
      <c r="A60" s="31"/>
      <c r="B60" s="31"/>
      <c r="C60" s="161" t="s">
        <v>152</v>
      </c>
      <c r="D60" s="162"/>
      <c r="E60" s="163"/>
      <c r="F60" s="45"/>
      <c r="G60" s="45"/>
      <c r="H60" s="176"/>
      <c r="I60" s="176"/>
      <c r="J60" s="130"/>
      <c r="K60" s="31"/>
      <c r="L60" s="164"/>
      <c r="M60" s="185"/>
      <c r="N60" s="94"/>
      <c r="O60" s="169"/>
      <c r="P60" s="180"/>
      <c r="Q60" s="180"/>
      <c r="BA60" s="138"/>
      <c r="BB60" s="11">
        <v>1.6049</v>
      </c>
    </row>
    <row r="61" spans="1:54" s="9" customFormat="1" ht="12.75" customHeight="1">
      <c r="A61" s="31"/>
      <c r="B61" s="165"/>
      <c r="C61" s="146" t="s">
        <v>27</v>
      </c>
      <c r="D61" s="109"/>
      <c r="E61" s="166"/>
      <c r="F61" s="98"/>
      <c r="G61" s="98"/>
      <c r="H61" s="44"/>
      <c r="I61" s="176"/>
      <c r="J61" s="130"/>
      <c r="K61" s="31"/>
      <c r="L61" s="164"/>
      <c r="M61" s="185"/>
      <c r="N61" s="177"/>
      <c r="O61" s="169"/>
      <c r="P61" s="177"/>
      <c r="Q61" s="180"/>
      <c r="BA61" s="208"/>
      <c r="BB61" s="11">
        <v>1.6049</v>
      </c>
    </row>
    <row r="62" spans="1:54" s="9" customFormat="1" ht="31.5" customHeight="1">
      <c r="A62" s="174">
        <v>1</v>
      </c>
      <c r="B62" s="173" t="s">
        <v>124</v>
      </c>
      <c r="C62" s="178" t="s">
        <v>125</v>
      </c>
      <c r="D62" s="174" t="s">
        <v>101</v>
      </c>
      <c r="E62" s="179">
        <v>1</v>
      </c>
      <c r="F62" s="174">
        <v>1.3299999999999999E-2</v>
      </c>
      <c r="G62" s="174">
        <v>0.28399999999999997</v>
      </c>
      <c r="H62" s="176">
        <f>F62*$H$9</f>
        <v>3.0814503999999996E-2</v>
      </c>
      <c r="I62" s="176">
        <f>G62*$I$9</f>
        <v>0.85927891999999995</v>
      </c>
      <c r="J62" s="2"/>
      <c r="K62" s="174"/>
      <c r="L62" s="185"/>
      <c r="M62" s="185"/>
      <c r="N62" s="177"/>
      <c r="O62" s="169">
        <f t="shared" si="4"/>
        <v>1.4285109361775998</v>
      </c>
      <c r="P62" s="177"/>
      <c r="Q62" s="180">
        <f>O62*E62</f>
        <v>1.4285109361775998</v>
      </c>
      <c r="S62" s="179">
        <v>940</v>
      </c>
      <c r="BA62" s="138">
        <v>0.89009342399999991</v>
      </c>
      <c r="BB62" s="11">
        <v>1.6049</v>
      </c>
    </row>
    <row r="63" spans="1:54" s="9" customFormat="1" ht="21.75" customHeight="1">
      <c r="A63" s="174">
        <v>2</v>
      </c>
      <c r="B63" s="173" t="s">
        <v>36</v>
      </c>
      <c r="C63" s="178" t="s">
        <v>37</v>
      </c>
      <c r="D63" s="174" t="s">
        <v>101</v>
      </c>
      <c r="E63" s="179">
        <v>2.5</v>
      </c>
      <c r="F63" s="174">
        <v>1.94</v>
      </c>
      <c r="G63" s="174"/>
      <c r="H63" s="176">
        <f>F63*$H$9</f>
        <v>4.4947471999999999</v>
      </c>
      <c r="I63" s="176"/>
      <c r="J63" s="2"/>
      <c r="K63" s="174"/>
      <c r="L63" s="185"/>
      <c r="M63" s="185"/>
      <c r="N63" s="177"/>
      <c r="O63" s="169">
        <f t="shared" si="4"/>
        <v>7.2136197812800003</v>
      </c>
      <c r="P63" s="177"/>
      <c r="Q63" s="180">
        <f>O63*E63</f>
        <v>18.034049453200002</v>
      </c>
      <c r="S63" s="179">
        <v>74.569999999999993</v>
      </c>
      <c r="BA63" s="138">
        <v>4.4947471999999999</v>
      </c>
      <c r="BB63" s="11">
        <v>1.6049</v>
      </c>
    </row>
    <row r="64" spans="1:54" s="11" customFormat="1" ht="24" customHeight="1">
      <c r="A64" s="23">
        <v>3</v>
      </c>
      <c r="B64" s="24" t="s">
        <v>126</v>
      </c>
      <c r="C64" s="88" t="s">
        <v>127</v>
      </c>
      <c r="D64" s="174" t="s">
        <v>101</v>
      </c>
      <c r="E64" s="179">
        <v>3</v>
      </c>
      <c r="F64" s="79">
        <v>0.46</v>
      </c>
      <c r="G64" s="79"/>
      <c r="H64" s="176">
        <f>F64*$H$9</f>
        <v>1.0657648</v>
      </c>
      <c r="I64" s="176"/>
      <c r="J64" s="77"/>
      <c r="K64" s="23"/>
      <c r="L64" s="25"/>
      <c r="M64" s="25"/>
      <c r="N64" s="177"/>
      <c r="O64" s="169">
        <f t="shared" si="4"/>
        <v>1.7104459275199999</v>
      </c>
      <c r="P64" s="101"/>
      <c r="Q64" s="180">
        <f>O64*E64</f>
        <v>5.1313377825599993</v>
      </c>
      <c r="BA64" s="221">
        <v>1.0657648</v>
      </c>
      <c r="BB64" s="11">
        <v>1.6049</v>
      </c>
    </row>
    <row r="65" spans="1:54" s="9" customFormat="1" ht="15.75" customHeight="1">
      <c r="A65" s="174"/>
      <c r="B65" s="174"/>
      <c r="C65" s="105" t="s">
        <v>153</v>
      </c>
      <c r="D65" s="122"/>
      <c r="E65" s="108"/>
      <c r="F65" s="174"/>
      <c r="G65" s="174"/>
      <c r="H65" s="100"/>
      <c r="I65" s="185"/>
      <c r="J65" s="2"/>
      <c r="K65" s="174"/>
      <c r="L65" s="185"/>
      <c r="M65" s="185"/>
      <c r="N65" s="94"/>
      <c r="O65" s="169"/>
      <c r="P65" s="180"/>
      <c r="Q65" s="180"/>
      <c r="T65" s="12"/>
      <c r="BA65" s="138"/>
      <c r="BB65" s="11">
        <v>1.6049</v>
      </c>
    </row>
    <row r="66" spans="1:54" s="9" customFormat="1" ht="30" customHeight="1">
      <c r="A66" s="174">
        <v>1</v>
      </c>
      <c r="B66" s="89" t="s">
        <v>66</v>
      </c>
      <c r="C66" s="178" t="s">
        <v>138</v>
      </c>
      <c r="D66" s="174" t="s">
        <v>29</v>
      </c>
      <c r="E66" s="184">
        <v>1</v>
      </c>
      <c r="F66" s="23">
        <v>0.34499999999999997</v>
      </c>
      <c r="G66" s="23">
        <v>0.22700000000000001</v>
      </c>
      <c r="H66" s="176">
        <f t="shared" ref="H66:H69" si="35">F66*$H$9</f>
        <v>0.79932359999999991</v>
      </c>
      <c r="I66" s="176">
        <f t="shared" ref="I66:I69" si="36">G66*$I$9</f>
        <v>0.68681800999999998</v>
      </c>
      <c r="J66" s="88" t="s">
        <v>67</v>
      </c>
      <c r="K66" s="174" t="s">
        <v>29</v>
      </c>
      <c r="L66" s="185">
        <v>1</v>
      </c>
      <c r="M66" s="185">
        <v>5.84</v>
      </c>
      <c r="N66" s="177">
        <f t="shared" ref="N66:N68" si="37">L66*M66*1.1525</f>
        <v>6.7305999999999999</v>
      </c>
      <c r="O66" s="169">
        <f t="shared" si="4"/>
        <v>13.187048609888999</v>
      </c>
      <c r="P66" s="177">
        <f t="shared" ref="P66:P68" si="38">N66*E66</f>
        <v>6.7305999999999999</v>
      </c>
      <c r="Q66" s="180">
        <f t="shared" ref="Q66:Q68" si="39">O66*E66</f>
        <v>13.187048609888999</v>
      </c>
      <c r="T66" s="12"/>
      <c r="BA66" s="138">
        <v>8.2167416099999997</v>
      </c>
      <c r="BB66" s="11">
        <v>1.6049</v>
      </c>
    </row>
    <row r="67" spans="1:54" s="199" customFormat="1" ht="33" customHeight="1">
      <c r="A67" s="23">
        <v>2</v>
      </c>
      <c r="B67" s="23" t="s">
        <v>106</v>
      </c>
      <c r="C67" s="88" t="s">
        <v>112</v>
      </c>
      <c r="D67" s="24" t="s">
        <v>107</v>
      </c>
      <c r="E67" s="179">
        <v>3</v>
      </c>
      <c r="F67" s="23">
        <v>0.06</v>
      </c>
      <c r="G67" s="23">
        <v>0.05</v>
      </c>
      <c r="H67" s="176">
        <f t="shared" si="35"/>
        <v>0.13901279999999999</v>
      </c>
      <c r="I67" s="176">
        <f t="shared" si="36"/>
        <v>0.15128150000000001</v>
      </c>
      <c r="J67" s="88" t="s">
        <v>113</v>
      </c>
      <c r="K67" s="23" t="s">
        <v>107</v>
      </c>
      <c r="L67" s="25">
        <v>1.01</v>
      </c>
      <c r="M67" s="185">
        <v>0.8</v>
      </c>
      <c r="N67" s="177">
        <f t="shared" si="37"/>
        <v>0.93122000000000016</v>
      </c>
      <c r="O67" s="169">
        <f t="shared" si="4"/>
        <v>1.9604083000700003</v>
      </c>
      <c r="P67" s="177">
        <f t="shared" si="38"/>
        <v>2.7936600000000005</v>
      </c>
      <c r="Q67" s="180">
        <f t="shared" si="39"/>
        <v>5.8812249002100012</v>
      </c>
      <c r="BA67" s="219">
        <v>1.2215143000000002</v>
      </c>
      <c r="BB67" s="11">
        <v>1.6049</v>
      </c>
    </row>
    <row r="68" spans="1:54" s="199" customFormat="1" ht="26.25" customHeight="1">
      <c r="A68" s="23">
        <v>3</v>
      </c>
      <c r="B68" s="43" t="s">
        <v>68</v>
      </c>
      <c r="C68" s="88" t="s">
        <v>99</v>
      </c>
      <c r="D68" s="24" t="s">
        <v>29</v>
      </c>
      <c r="E68" s="179">
        <v>2</v>
      </c>
      <c r="F68" s="23">
        <v>0.23</v>
      </c>
      <c r="G68" s="23">
        <v>0.151</v>
      </c>
      <c r="H68" s="176">
        <f t="shared" si="35"/>
        <v>0.53288239999999998</v>
      </c>
      <c r="I68" s="176">
        <f t="shared" si="36"/>
        <v>0.45687012999999999</v>
      </c>
      <c r="J68" s="88" t="s">
        <v>100</v>
      </c>
      <c r="K68" s="23" t="s">
        <v>29</v>
      </c>
      <c r="L68" s="25">
        <v>1</v>
      </c>
      <c r="M68" s="185">
        <v>1</v>
      </c>
      <c r="N68" s="177">
        <f t="shared" si="37"/>
        <v>1.1525000000000001</v>
      </c>
      <c r="O68" s="169">
        <f t="shared" si="4"/>
        <v>3.4381010853969998</v>
      </c>
      <c r="P68" s="177">
        <f t="shared" si="38"/>
        <v>2.3050000000000002</v>
      </c>
      <c r="Q68" s="180">
        <f t="shared" si="39"/>
        <v>6.8762021707939995</v>
      </c>
      <c r="BA68" s="219">
        <v>2.1422525299999999</v>
      </c>
      <c r="BB68" s="11">
        <v>1.6049</v>
      </c>
    </row>
    <row r="69" spans="1:54" s="9" customFormat="1" ht="34.5" customHeight="1">
      <c r="A69" s="174">
        <v>4</v>
      </c>
      <c r="B69" s="173" t="s">
        <v>69</v>
      </c>
      <c r="C69" s="178" t="s">
        <v>70</v>
      </c>
      <c r="D69" s="173" t="s">
        <v>29</v>
      </c>
      <c r="E69" s="179">
        <v>1</v>
      </c>
      <c r="F69" s="174">
        <v>0.97</v>
      </c>
      <c r="G69" s="174">
        <v>0.08</v>
      </c>
      <c r="H69" s="176">
        <f t="shared" si="35"/>
        <v>2.2473736</v>
      </c>
      <c r="I69" s="176">
        <f t="shared" si="36"/>
        <v>0.2420504</v>
      </c>
      <c r="J69" s="2" t="s">
        <v>34</v>
      </c>
      <c r="K69" s="174" t="s">
        <v>29</v>
      </c>
      <c r="L69" s="185">
        <v>1</v>
      </c>
      <c r="M69" s="185">
        <v>15</v>
      </c>
      <c r="N69" s="177" t="e">
        <f>((M69*L69)+(#REF!*#REF!)+(#REF!*#REF!)+(#REF!*#REF!))*1.1525</f>
        <v>#REF!</v>
      </c>
      <c r="O69" s="169">
        <f t="shared" si="4"/>
        <v>43.9476571776</v>
      </c>
      <c r="P69" s="177" t="e">
        <f>N69*E69</f>
        <v>#REF!</v>
      </c>
      <c r="Q69" s="180">
        <f>O69*E69</f>
        <v>43.9476571776</v>
      </c>
      <c r="BA69" s="208">
        <v>27.383424000000002</v>
      </c>
      <c r="BB69" s="11">
        <v>1.6049</v>
      </c>
    </row>
    <row r="70" spans="1:54" s="9" customFormat="1" ht="20.25" customHeight="1">
      <c r="A70" s="91">
        <v>6</v>
      </c>
      <c r="B70" s="92" t="s">
        <v>52</v>
      </c>
      <c r="C70" s="93" t="s">
        <v>53</v>
      </c>
      <c r="D70" s="94" t="s">
        <v>80</v>
      </c>
      <c r="E70" s="177">
        <v>0.14000000000000001</v>
      </c>
      <c r="F70" s="177">
        <v>0.7</v>
      </c>
      <c r="G70" s="177">
        <v>0.28000000000000003</v>
      </c>
      <c r="H70" s="177">
        <f>F70*$H$9</f>
        <v>1.6218159999999997</v>
      </c>
      <c r="I70" s="184">
        <f t="shared" ref="I70:I71" si="40">G70*$I$9</f>
        <v>0.84717640000000005</v>
      </c>
      <c r="J70" s="93" t="s">
        <v>51</v>
      </c>
      <c r="K70" s="94" t="s">
        <v>80</v>
      </c>
      <c r="L70" s="180">
        <v>1.0149999999999999</v>
      </c>
      <c r="M70" s="149">
        <v>25.25</v>
      </c>
      <c r="N70" s="180">
        <f t="shared" ref="N70" si="41">L70*M70*1.1525</f>
        <v>29.537134374999997</v>
      </c>
      <c r="O70" s="169">
        <f t="shared" ref="O70:O98" si="42">BA70*BB70</f>
        <v>51.366632861197495</v>
      </c>
      <c r="P70" s="41">
        <f t="shared" ref="P70" si="43">N70*E70</f>
        <v>4.1351988124999997</v>
      </c>
      <c r="Q70" s="41">
        <f t="shared" ref="Q70" si="44">O70*E70</f>
        <v>7.1913286005676502</v>
      </c>
      <c r="BA70" s="138">
        <v>32.006126774999998</v>
      </c>
      <c r="BB70" s="11">
        <v>1.6049</v>
      </c>
    </row>
    <row r="71" spans="1:54" s="9" customFormat="1" ht="43.5" customHeight="1">
      <c r="A71" s="181">
        <v>7</v>
      </c>
      <c r="B71" s="211" t="s">
        <v>54</v>
      </c>
      <c r="C71" s="182" t="s">
        <v>131</v>
      </c>
      <c r="D71" s="181" t="s">
        <v>80</v>
      </c>
      <c r="E71" s="212">
        <v>0.56000000000000005</v>
      </c>
      <c r="F71" s="212">
        <v>5.86</v>
      </c>
      <c r="G71" s="212">
        <v>7.14</v>
      </c>
      <c r="H71" s="183">
        <f t="shared" ref="H71" si="45">F71*$H$9</f>
        <v>13.576916799999999</v>
      </c>
      <c r="I71" s="184">
        <f t="shared" si="40"/>
        <v>21.602998199999998</v>
      </c>
      <c r="J71" s="182" t="s">
        <v>55</v>
      </c>
      <c r="K71" s="96" t="s">
        <v>80</v>
      </c>
      <c r="L71" s="104">
        <v>0.6</v>
      </c>
      <c r="M71" s="104">
        <v>60</v>
      </c>
      <c r="N71" s="185" t="e">
        <f>((M71*L71)+(#REF!*#REF!)+(#REF!*#REF!))*1.1525</f>
        <v>#REF!</v>
      </c>
      <c r="O71" s="169">
        <f t="shared" si="42"/>
        <v>154.27131233544247</v>
      </c>
      <c r="P71" s="185" t="e">
        <f>N71*E71</f>
        <v>#REF!</v>
      </c>
      <c r="Q71" s="185">
        <f>O71*E71</f>
        <v>86.391934907847798</v>
      </c>
      <c r="BA71" s="138">
        <v>96.125186824999986</v>
      </c>
      <c r="BB71" s="11">
        <v>1.6049</v>
      </c>
    </row>
    <row r="72" spans="1:54" s="9" customFormat="1" ht="24.75" customHeight="1">
      <c r="A72" s="186">
        <v>8</v>
      </c>
      <c r="B72" s="187" t="s">
        <v>102</v>
      </c>
      <c r="C72" s="188" t="s">
        <v>103</v>
      </c>
      <c r="D72" s="186" t="s">
        <v>104</v>
      </c>
      <c r="E72" s="189">
        <v>2.35</v>
      </c>
      <c r="F72" s="189">
        <v>0.33600000000000002</v>
      </c>
      <c r="G72" s="189">
        <v>1.4999999999999999E-2</v>
      </c>
      <c r="H72" s="177">
        <f t="shared" ref="H72" si="46">F72*$H$9</f>
        <v>0.77847168</v>
      </c>
      <c r="I72" s="184">
        <f t="shared" ref="I72" si="47">G72*$I$9</f>
        <v>4.538445E-2</v>
      </c>
      <c r="J72" s="190" t="s">
        <v>105</v>
      </c>
      <c r="K72" s="186" t="s">
        <v>32</v>
      </c>
      <c r="L72" s="191">
        <v>2.4</v>
      </c>
      <c r="M72" s="191">
        <v>0.16500000000000001</v>
      </c>
      <c r="N72" s="177">
        <f>L72*M72*1.1525</f>
        <v>0.45639000000000007</v>
      </c>
      <c r="O72" s="169">
        <f t="shared" si="42"/>
        <v>2.0546670140370002</v>
      </c>
      <c r="P72" s="177">
        <f>N72*E72</f>
        <v>1.0725165000000003</v>
      </c>
      <c r="Q72" s="180">
        <f>O72*E72</f>
        <v>4.8284674829869507</v>
      </c>
      <c r="BA72" s="138">
        <v>1.2802461300000001</v>
      </c>
      <c r="BB72" s="11">
        <v>1.6049</v>
      </c>
    </row>
    <row r="73" spans="1:54" s="9" customFormat="1" ht="25.5" customHeight="1">
      <c r="A73" s="181">
        <v>9</v>
      </c>
      <c r="B73" s="150" t="s">
        <v>96</v>
      </c>
      <c r="C73" s="178" t="s">
        <v>132</v>
      </c>
      <c r="D73" s="96" t="s">
        <v>29</v>
      </c>
      <c r="E73" s="97">
        <v>1</v>
      </c>
      <c r="F73" s="183"/>
      <c r="G73" s="183"/>
      <c r="H73" s="151"/>
      <c r="I73" s="151"/>
      <c r="J73" s="95" t="s">
        <v>132</v>
      </c>
      <c r="K73" s="96" t="s">
        <v>29</v>
      </c>
      <c r="L73" s="180">
        <v>1</v>
      </c>
      <c r="M73" s="6">
        <v>82.22</v>
      </c>
      <c r="N73" s="177">
        <f>L73*M73*1.1525</f>
        <v>94.75855</v>
      </c>
      <c r="O73" s="169">
        <f t="shared" si="42"/>
        <v>152.07799689500001</v>
      </c>
      <c r="P73" s="177">
        <f t="shared" ref="P73" si="48">N73*E73</f>
        <v>94.75855</v>
      </c>
      <c r="Q73" s="177">
        <f>O73*E73</f>
        <v>152.07799689500001</v>
      </c>
      <c r="BA73" s="138">
        <v>94.75855</v>
      </c>
      <c r="BB73" s="11">
        <v>1.6049</v>
      </c>
    </row>
    <row r="74" spans="1:54" s="9" customFormat="1" ht="21.75" customHeight="1">
      <c r="A74" s="91">
        <v>10</v>
      </c>
      <c r="B74" s="152" t="s">
        <v>57</v>
      </c>
      <c r="C74" s="153" t="s">
        <v>133</v>
      </c>
      <c r="D74" s="91" t="s">
        <v>32</v>
      </c>
      <c r="E74" s="154">
        <v>8.6999999999999993</v>
      </c>
      <c r="F74" s="155">
        <v>2.7799999999999998E-2</v>
      </c>
      <c r="G74" s="155">
        <v>1.1999999999999999E-3</v>
      </c>
      <c r="H74" s="177">
        <f t="shared" ref="H74" si="49">F74*$H$9</f>
        <v>6.4409263999999994E-2</v>
      </c>
      <c r="I74" s="185">
        <f t="shared" ref="I74" si="50">G74*$I$9</f>
        <v>3.6307559999999997E-3</v>
      </c>
      <c r="J74" s="182" t="s">
        <v>134</v>
      </c>
      <c r="K74" s="91" t="s">
        <v>32</v>
      </c>
      <c r="L74" s="155">
        <v>1</v>
      </c>
      <c r="M74" s="149">
        <v>0.4</v>
      </c>
      <c r="N74" s="177">
        <f>L74*M74*1.1525</f>
        <v>0.46100000000000008</v>
      </c>
      <c r="O74" s="169">
        <f t="shared" si="42"/>
        <v>0.84905632809800013</v>
      </c>
      <c r="P74" s="177">
        <f>N74*E74</f>
        <v>4.0106999999999999</v>
      </c>
      <c r="Q74" s="177">
        <f>O74*E74</f>
        <v>7.3867900544526002</v>
      </c>
      <c r="BA74" s="138">
        <v>0.52904002000000006</v>
      </c>
      <c r="BB74" s="11">
        <v>1.6049</v>
      </c>
    </row>
    <row r="75" spans="1:54" s="9" customFormat="1" ht="26.25" customHeight="1">
      <c r="A75" s="156">
        <v>11</v>
      </c>
      <c r="B75" s="157" t="s">
        <v>50</v>
      </c>
      <c r="C75" s="158" t="s">
        <v>135</v>
      </c>
      <c r="D75" s="156" t="s">
        <v>32</v>
      </c>
      <c r="E75" s="159">
        <v>18.5</v>
      </c>
      <c r="F75" s="183"/>
      <c r="G75" s="183"/>
      <c r="H75" s="183"/>
      <c r="I75" s="184"/>
      <c r="J75" s="158" t="s">
        <v>136</v>
      </c>
      <c r="K75" s="156" t="s">
        <v>32</v>
      </c>
      <c r="L75" s="149">
        <v>1</v>
      </c>
      <c r="M75" s="185">
        <v>0.9</v>
      </c>
      <c r="N75" s="177">
        <f>L75*M75*1.1525</f>
        <v>1.03725</v>
      </c>
      <c r="O75" s="169">
        <f t="shared" si="42"/>
        <v>1.6646825249999999</v>
      </c>
      <c r="P75" s="177">
        <f t="shared" ref="P75" si="51">N75*E75</f>
        <v>19.189125000000001</v>
      </c>
      <c r="Q75" s="177">
        <f>O75*E75</f>
        <v>30.7966267125</v>
      </c>
      <c r="BA75" s="138">
        <v>1.03725</v>
      </c>
      <c r="BB75" s="11">
        <v>1.6049</v>
      </c>
    </row>
    <row r="76" spans="1:54" s="200" customFormat="1" ht="16.5" customHeight="1">
      <c r="A76" s="195"/>
      <c r="B76" s="50"/>
      <c r="C76" s="105" t="s">
        <v>43</v>
      </c>
      <c r="D76" s="122"/>
      <c r="E76" s="122"/>
      <c r="F76" s="195"/>
      <c r="G76" s="195"/>
      <c r="H76" s="195"/>
      <c r="I76" s="195"/>
      <c r="J76" s="127"/>
      <c r="K76" s="195"/>
      <c r="L76" s="195"/>
      <c r="M76" s="195"/>
      <c r="N76" s="195"/>
      <c r="O76" s="169"/>
      <c r="P76" s="195"/>
      <c r="Q76" s="107">
        <f>SUM(Q62:Q75)</f>
        <v>383.15917568378563</v>
      </c>
      <c r="T76" s="201"/>
      <c r="U76" s="202"/>
      <c r="V76" s="202"/>
      <c r="W76" s="202"/>
      <c r="BB76" s="11">
        <v>1.6049</v>
      </c>
    </row>
    <row r="77" spans="1:54" s="9" customFormat="1" ht="12">
      <c r="A77" s="34"/>
      <c r="B77" s="103"/>
      <c r="C77" s="105" t="s">
        <v>75</v>
      </c>
      <c r="D77" s="122"/>
      <c r="E77" s="122"/>
      <c r="F77" s="48"/>
      <c r="G77" s="47"/>
      <c r="H77" s="44"/>
      <c r="I77" s="44"/>
      <c r="J77" s="74"/>
      <c r="K77" s="45"/>
      <c r="L77" s="33"/>
      <c r="M77" s="174"/>
      <c r="N77" s="177"/>
      <c r="O77" s="169"/>
      <c r="P77" s="177"/>
      <c r="Q77" s="107"/>
      <c r="BA77" s="208"/>
      <c r="BB77" s="11">
        <v>1.6049</v>
      </c>
    </row>
    <row r="78" spans="1:54" s="9" customFormat="1" ht="14.25" customHeight="1">
      <c r="A78" s="174"/>
      <c r="B78" s="174"/>
      <c r="C78" s="127" t="s">
        <v>44</v>
      </c>
      <c r="D78" s="174"/>
      <c r="E78" s="174"/>
      <c r="F78" s="174"/>
      <c r="G78" s="174"/>
      <c r="H78" s="174"/>
      <c r="I78" s="174"/>
      <c r="J78" s="2"/>
      <c r="K78" s="174"/>
      <c r="L78" s="174"/>
      <c r="M78" s="174"/>
      <c r="N78" s="174"/>
      <c r="O78" s="169"/>
      <c r="P78" s="174"/>
      <c r="Q78" s="185"/>
      <c r="T78" s="13"/>
      <c r="BB78" s="11">
        <v>1.6049</v>
      </c>
    </row>
    <row r="79" spans="1:54" s="9" customFormat="1" ht="24.75" customHeight="1">
      <c r="A79" s="174">
        <v>1</v>
      </c>
      <c r="B79" s="173" t="s">
        <v>50</v>
      </c>
      <c r="C79" s="178" t="s">
        <v>90</v>
      </c>
      <c r="D79" s="61" t="s">
        <v>101</v>
      </c>
      <c r="E79" s="179">
        <v>16.7</v>
      </c>
      <c r="F79" s="174"/>
      <c r="G79" s="174"/>
      <c r="H79" s="118"/>
      <c r="I79" s="118"/>
      <c r="J79" s="2"/>
      <c r="K79" s="174"/>
      <c r="L79" s="174"/>
      <c r="M79" s="174"/>
      <c r="N79" s="177"/>
      <c r="O79" s="169">
        <f t="shared" si="42"/>
        <v>8.0244999999999997</v>
      </c>
      <c r="P79" s="177"/>
      <c r="Q79" s="180">
        <f>O79*E79</f>
        <v>134.00914999999998</v>
      </c>
      <c r="S79" s="179">
        <v>50</v>
      </c>
      <c r="BA79" s="138">
        <v>5</v>
      </c>
      <c r="BB79" s="11">
        <v>1.6049</v>
      </c>
    </row>
    <row r="80" spans="1:54" s="9" customFormat="1" ht="29.25" customHeight="1">
      <c r="A80" s="174">
        <v>2</v>
      </c>
      <c r="B80" s="173" t="s">
        <v>89</v>
      </c>
      <c r="C80" s="178" t="s">
        <v>91</v>
      </c>
      <c r="D80" s="61" t="s">
        <v>101</v>
      </c>
      <c r="E80" s="179">
        <v>139.19999999999999</v>
      </c>
      <c r="F80" s="174">
        <v>1.4E-2</v>
      </c>
      <c r="G80" s="174">
        <v>0.30299999999999999</v>
      </c>
      <c r="H80" s="118">
        <f t="shared" ref="H80:H91" si="52">F80*$H$9</f>
        <v>3.2436319999999998E-2</v>
      </c>
      <c r="I80" s="118">
        <f>G80*$I$9</f>
        <v>0.91676588999999997</v>
      </c>
      <c r="J80" s="2"/>
      <c r="K80" s="174"/>
      <c r="L80" s="174"/>
      <c r="M80" s="174"/>
      <c r="N80" s="177"/>
      <c r="O80" s="169">
        <f t="shared" si="42"/>
        <v>1.5233746268289998</v>
      </c>
      <c r="P80" s="177"/>
      <c r="Q80" s="180">
        <f>O80*E80</f>
        <v>212.05374805459675</v>
      </c>
      <c r="S80" s="179"/>
      <c r="BA80" s="138">
        <v>0.94920220999999994</v>
      </c>
      <c r="BB80" s="11">
        <v>1.6049</v>
      </c>
    </row>
    <row r="81" spans="1:54" s="9" customFormat="1" ht="29.25" customHeight="1">
      <c r="A81" s="174">
        <v>3</v>
      </c>
      <c r="B81" s="173" t="s">
        <v>88</v>
      </c>
      <c r="C81" s="178" t="s">
        <v>92</v>
      </c>
      <c r="D81" s="61" t="s">
        <v>101</v>
      </c>
      <c r="E81" s="179">
        <v>116.6</v>
      </c>
      <c r="F81" s="174">
        <v>1.0999999999999999E-2</v>
      </c>
      <c r="G81" s="174">
        <v>0.224</v>
      </c>
      <c r="H81" s="118">
        <f t="shared" si="52"/>
        <v>2.5485679999999997E-2</v>
      </c>
      <c r="I81" s="118">
        <f t="shared" ref="I81:I82" si="53">G81*$I$9</f>
        <v>0.67774111999999997</v>
      </c>
      <c r="J81" s="2"/>
      <c r="K81" s="174"/>
      <c r="L81" s="174"/>
      <c r="M81" s="174"/>
      <c r="N81" s="177"/>
      <c r="O81" s="169">
        <f t="shared" si="42"/>
        <v>1.12860869132</v>
      </c>
      <c r="P81" s="177"/>
      <c r="Q81" s="180">
        <f>O81*E81</f>
        <v>131.59577340791199</v>
      </c>
      <c r="S81" s="179">
        <v>940</v>
      </c>
      <c r="BA81" s="138">
        <v>0.70322679999999993</v>
      </c>
      <c r="BB81" s="11">
        <v>1.6049</v>
      </c>
    </row>
    <row r="82" spans="1:54" s="9" customFormat="1" ht="25.5" customHeight="1">
      <c r="A82" s="174">
        <v>4</v>
      </c>
      <c r="B82" s="173" t="s">
        <v>87</v>
      </c>
      <c r="C82" s="178" t="s">
        <v>93</v>
      </c>
      <c r="D82" s="61" t="s">
        <v>101</v>
      </c>
      <c r="E82" s="179">
        <v>26.9</v>
      </c>
      <c r="F82" s="174">
        <v>8.0000000000000002E-3</v>
      </c>
      <c r="G82" s="174">
        <v>0.17299999999999999</v>
      </c>
      <c r="H82" s="118">
        <f t="shared" si="52"/>
        <v>1.8535039999999999E-2</v>
      </c>
      <c r="I82" s="118">
        <f t="shared" si="53"/>
        <v>0.52343399000000002</v>
      </c>
      <c r="J82" s="2"/>
      <c r="K82" s="174"/>
      <c r="L82" s="174"/>
      <c r="M82" s="174"/>
      <c r="N82" s="177"/>
      <c r="O82" s="169">
        <f t="shared" si="42"/>
        <v>0.86980609624699989</v>
      </c>
      <c r="P82" s="177"/>
      <c r="Q82" s="180">
        <f>O82*E82</f>
        <v>23.397783989044296</v>
      </c>
      <c r="S82" s="179"/>
      <c r="BA82" s="138">
        <v>0.54196902999999996</v>
      </c>
      <c r="BB82" s="11">
        <v>1.6049</v>
      </c>
    </row>
    <row r="83" spans="1:54" s="9" customFormat="1" ht="27.75" customHeight="1">
      <c r="A83" s="174">
        <v>5</v>
      </c>
      <c r="B83" s="173" t="s">
        <v>36</v>
      </c>
      <c r="C83" s="178" t="s">
        <v>37</v>
      </c>
      <c r="D83" s="61" t="s">
        <v>101</v>
      </c>
      <c r="E83" s="179">
        <v>56.6</v>
      </c>
      <c r="F83" s="174">
        <v>1.94</v>
      </c>
      <c r="G83" s="174"/>
      <c r="H83" s="118">
        <f t="shared" si="52"/>
        <v>4.4947471999999999</v>
      </c>
      <c r="I83" s="118"/>
      <c r="J83" s="2"/>
      <c r="K83" s="174"/>
      <c r="L83" s="174"/>
      <c r="M83" s="174"/>
      <c r="N83" s="177"/>
      <c r="O83" s="169">
        <f t="shared" si="42"/>
        <v>7.2136197812800003</v>
      </c>
      <c r="P83" s="177"/>
      <c r="Q83" s="180">
        <f t="shared" ref="Q83:Q86" si="54">O83*E83</f>
        <v>408.29087962044804</v>
      </c>
      <c r="S83" s="179">
        <v>74.569999999999993</v>
      </c>
      <c r="BA83" s="138">
        <v>4.4947471999999999</v>
      </c>
      <c r="BB83" s="11">
        <v>1.6049</v>
      </c>
    </row>
    <row r="84" spans="1:54" s="204" customFormat="1" ht="28.5" customHeight="1">
      <c r="A84" s="15">
        <v>6</v>
      </c>
      <c r="B84" s="16" t="s">
        <v>38</v>
      </c>
      <c r="C84" s="134" t="s">
        <v>109</v>
      </c>
      <c r="D84" s="61" t="s">
        <v>101</v>
      </c>
      <c r="E84" s="17">
        <v>26.8</v>
      </c>
      <c r="F84" s="121">
        <v>1.1000000000000001</v>
      </c>
      <c r="G84" s="121"/>
      <c r="H84" s="118">
        <f t="shared" si="52"/>
        <v>2.5485679999999999</v>
      </c>
      <c r="I84" s="118"/>
      <c r="J84" s="128"/>
      <c r="K84" s="18"/>
      <c r="L84" s="19"/>
      <c r="M84" s="19"/>
      <c r="N84" s="19"/>
      <c r="O84" s="169">
        <f t="shared" si="42"/>
        <v>4.0901967831999997</v>
      </c>
      <c r="P84" s="19"/>
      <c r="Q84" s="180">
        <f t="shared" si="54"/>
        <v>109.61727378975999</v>
      </c>
      <c r="BA84" s="220">
        <v>2.5485679999999999</v>
      </c>
      <c r="BB84" s="11">
        <v>1.6049</v>
      </c>
    </row>
    <row r="85" spans="1:54" s="204" customFormat="1" ht="30" customHeight="1">
      <c r="A85" s="20">
        <v>7</v>
      </c>
      <c r="B85" s="21" t="s">
        <v>20</v>
      </c>
      <c r="C85" s="135" t="s">
        <v>48</v>
      </c>
      <c r="D85" s="61" t="s">
        <v>101</v>
      </c>
      <c r="E85" s="17">
        <v>23.1</v>
      </c>
      <c r="F85" s="121">
        <v>0.89</v>
      </c>
      <c r="G85" s="121"/>
      <c r="H85" s="118">
        <f t="shared" si="52"/>
        <v>2.0620232000000001</v>
      </c>
      <c r="I85" s="118"/>
      <c r="J85" s="129" t="s">
        <v>49</v>
      </c>
      <c r="K85" s="61" t="s">
        <v>101</v>
      </c>
      <c r="L85" s="51">
        <v>1.1000000000000001</v>
      </c>
      <c r="M85" s="51">
        <v>4</v>
      </c>
      <c r="N85" s="19">
        <f>M85*L85*1.1525</f>
        <v>5.0710000000000006</v>
      </c>
      <c r="O85" s="169">
        <f t="shared" si="42"/>
        <v>11.44778893368</v>
      </c>
      <c r="P85" s="19">
        <f t="shared" ref="P85:P86" si="55">N85*E85</f>
        <v>117.14010000000002</v>
      </c>
      <c r="Q85" s="37">
        <f t="shared" si="54"/>
        <v>264.44392436800803</v>
      </c>
      <c r="BA85" s="220">
        <v>7.1330232000000002</v>
      </c>
      <c r="BB85" s="11">
        <v>1.6049</v>
      </c>
    </row>
    <row r="86" spans="1:54" s="204" customFormat="1" ht="24.75" customHeight="1">
      <c r="A86" s="20">
        <v>8</v>
      </c>
      <c r="B86" s="22" t="s">
        <v>84</v>
      </c>
      <c r="C86" s="134" t="s">
        <v>108</v>
      </c>
      <c r="D86" s="61" t="s">
        <v>101</v>
      </c>
      <c r="E86" s="17">
        <v>46.2</v>
      </c>
      <c r="F86" s="121">
        <v>0.56000000000000005</v>
      </c>
      <c r="G86" s="121"/>
      <c r="H86" s="118">
        <f t="shared" si="52"/>
        <v>1.2974528000000001</v>
      </c>
      <c r="I86" s="118"/>
      <c r="J86" s="129" t="s">
        <v>49</v>
      </c>
      <c r="K86" s="61" t="s">
        <v>101</v>
      </c>
      <c r="L86" s="51">
        <v>1.1000000000000001</v>
      </c>
      <c r="M86" s="51">
        <v>4</v>
      </c>
      <c r="N86" s="19">
        <f>M86*L86*1.1525</f>
        <v>5.0710000000000006</v>
      </c>
      <c r="O86" s="169">
        <f t="shared" si="42"/>
        <v>10.220729898720002</v>
      </c>
      <c r="P86" s="19">
        <f t="shared" si="55"/>
        <v>234.28020000000004</v>
      </c>
      <c r="Q86" s="37">
        <f t="shared" si="54"/>
        <v>472.1977213208641</v>
      </c>
      <c r="BA86" s="220">
        <v>6.3684528000000009</v>
      </c>
      <c r="BB86" s="11">
        <v>1.6049</v>
      </c>
    </row>
    <row r="87" spans="1:54" s="9" customFormat="1" ht="31.5" customHeight="1">
      <c r="A87" s="174">
        <v>9</v>
      </c>
      <c r="B87" s="173" t="s">
        <v>39</v>
      </c>
      <c r="C87" s="76" t="s">
        <v>40</v>
      </c>
      <c r="D87" s="173" t="s">
        <v>41</v>
      </c>
      <c r="E87" s="179">
        <v>330</v>
      </c>
      <c r="F87" s="174">
        <v>0.03</v>
      </c>
      <c r="G87" s="174">
        <v>0.03</v>
      </c>
      <c r="H87" s="118">
        <f t="shared" si="52"/>
        <v>6.9506399999999996E-2</v>
      </c>
      <c r="I87" s="118">
        <f>G87*$I$9</f>
        <v>9.07689E-2</v>
      </c>
      <c r="J87" s="2" t="s">
        <v>42</v>
      </c>
      <c r="K87" s="174" t="s">
        <v>41</v>
      </c>
      <c r="L87" s="185">
        <v>1.01</v>
      </c>
      <c r="M87" s="185">
        <v>0.05</v>
      </c>
      <c r="N87" s="177">
        <f>L87*M87*1.1525</f>
        <v>5.820125000000001E-2</v>
      </c>
      <c r="O87" s="169">
        <f t="shared" si="42"/>
        <v>0.350633015095</v>
      </c>
      <c r="P87" s="177">
        <f>N87*E87</f>
        <v>19.206412500000003</v>
      </c>
      <c r="Q87" s="180">
        <f>O87*E87</f>
        <v>115.70889498135</v>
      </c>
      <c r="BA87" s="138">
        <v>0.21847654999999999</v>
      </c>
      <c r="BB87" s="11">
        <v>1.6049</v>
      </c>
    </row>
    <row r="88" spans="1:54" s="9" customFormat="1" ht="32.25" customHeight="1">
      <c r="A88" s="174">
        <v>10</v>
      </c>
      <c r="B88" s="173" t="s">
        <v>61</v>
      </c>
      <c r="C88" s="76" t="s">
        <v>59</v>
      </c>
      <c r="D88" s="61" t="s">
        <v>101</v>
      </c>
      <c r="E88" s="179">
        <v>184.6</v>
      </c>
      <c r="F88" s="174">
        <v>7.3999999999999996E-2</v>
      </c>
      <c r="G88" s="174">
        <v>6.7000000000000004E-2</v>
      </c>
      <c r="H88" s="118">
        <f t="shared" si="52"/>
        <v>0.17144911999999998</v>
      </c>
      <c r="I88" s="118">
        <f>G88*$I$9</f>
        <v>0.20271721000000001</v>
      </c>
      <c r="J88" s="2"/>
      <c r="K88" s="174"/>
      <c r="L88" s="185"/>
      <c r="M88" s="185"/>
      <c r="N88" s="177"/>
      <c r="O88" s="169">
        <f t="shared" si="42"/>
        <v>0.60049954301700004</v>
      </c>
      <c r="P88" s="177"/>
      <c r="Q88" s="180">
        <f>O88*E88</f>
        <v>110.8522156409382</v>
      </c>
      <c r="BA88" s="138">
        <v>0.37416632999999999</v>
      </c>
      <c r="BB88" s="11">
        <v>1.6049</v>
      </c>
    </row>
    <row r="89" spans="1:54" s="11" customFormat="1" ht="27.75" customHeight="1">
      <c r="A89" s="23">
        <v>11</v>
      </c>
      <c r="B89" s="24" t="s">
        <v>86</v>
      </c>
      <c r="C89" s="88" t="s">
        <v>60</v>
      </c>
      <c r="D89" s="61" t="s">
        <v>101</v>
      </c>
      <c r="E89" s="179">
        <v>128.9</v>
      </c>
      <c r="F89" s="68">
        <v>7.3999999999999996E-2</v>
      </c>
      <c r="G89" s="68">
        <f>0.0172+42/1000</f>
        <v>5.9200000000000003E-2</v>
      </c>
      <c r="H89" s="118">
        <f t="shared" si="52"/>
        <v>0.17144911999999998</v>
      </c>
      <c r="I89" s="118">
        <f>G89*$I$9</f>
        <v>0.17911729600000001</v>
      </c>
      <c r="J89" s="77"/>
      <c r="K89" s="23"/>
      <c r="L89" s="23"/>
      <c r="M89" s="26"/>
      <c r="N89" s="177"/>
      <c r="O89" s="169">
        <f t="shared" si="42"/>
        <v>0.56262404103840002</v>
      </c>
      <c r="P89" s="19"/>
      <c r="Q89" s="180">
        <f t="shared" ref="Q89:Q91" si="56">O89*E89</f>
        <v>72.52223888984976</v>
      </c>
      <c r="BA89" s="221">
        <v>0.35056641599999999</v>
      </c>
      <c r="BB89" s="11">
        <v>1.6049</v>
      </c>
    </row>
    <row r="90" spans="1:54" s="205" customFormat="1" ht="23.25" customHeight="1">
      <c r="A90" s="57">
        <v>12</v>
      </c>
      <c r="B90" s="57" t="s">
        <v>19</v>
      </c>
      <c r="C90" s="58" t="s">
        <v>94</v>
      </c>
      <c r="D90" s="61" t="s">
        <v>101</v>
      </c>
      <c r="E90" s="215">
        <v>58.4</v>
      </c>
      <c r="F90" s="57">
        <v>0.42</v>
      </c>
      <c r="G90" s="57"/>
      <c r="H90" s="114">
        <f t="shared" si="52"/>
        <v>0.97308959999999989</v>
      </c>
      <c r="I90" s="114"/>
      <c r="J90" s="67"/>
      <c r="K90" s="57"/>
      <c r="L90" s="57"/>
      <c r="M90" s="57"/>
      <c r="N90" s="193"/>
      <c r="O90" s="169">
        <f t="shared" si="42"/>
        <v>1.5617114990399998</v>
      </c>
      <c r="P90" s="53"/>
      <c r="Q90" s="193">
        <f t="shared" si="56"/>
        <v>91.203951543935986</v>
      </c>
      <c r="BA90" s="222">
        <v>0.97308959999999989</v>
      </c>
      <c r="BB90" s="11">
        <v>1.6049</v>
      </c>
    </row>
    <row r="91" spans="1:54" s="205" customFormat="1" ht="27" customHeight="1">
      <c r="A91" s="60">
        <v>13</v>
      </c>
      <c r="B91" s="61" t="s">
        <v>83</v>
      </c>
      <c r="C91" s="178" t="s">
        <v>114</v>
      </c>
      <c r="D91" s="61" t="s">
        <v>33</v>
      </c>
      <c r="E91" s="216">
        <v>17.440000000000001</v>
      </c>
      <c r="F91" s="62">
        <v>0.4</v>
      </c>
      <c r="G91" s="62">
        <v>0.45</v>
      </c>
      <c r="H91" s="114">
        <f t="shared" si="52"/>
        <v>0.92675200000000002</v>
      </c>
      <c r="I91" s="114">
        <f>G91*$I$9</f>
        <v>1.3615335</v>
      </c>
      <c r="J91" s="63"/>
      <c r="K91" s="64"/>
      <c r="L91" s="64"/>
      <c r="M91" s="65"/>
      <c r="N91" s="62"/>
      <c r="O91" s="169">
        <f t="shared" si="42"/>
        <v>3.6724693989499997</v>
      </c>
      <c r="P91" s="53"/>
      <c r="Q91" s="193">
        <f t="shared" si="56"/>
        <v>64.047866317688005</v>
      </c>
      <c r="BA91" s="222">
        <v>2.2882854999999998</v>
      </c>
      <c r="BB91" s="11">
        <v>1.6049</v>
      </c>
    </row>
    <row r="92" spans="1:54" s="9" customFormat="1" ht="15" customHeight="1">
      <c r="A92" s="174"/>
      <c r="B92" s="117"/>
      <c r="C92" s="105" t="s">
        <v>45</v>
      </c>
      <c r="D92" s="116"/>
      <c r="E92" s="116"/>
      <c r="F92" s="174"/>
      <c r="G92" s="174"/>
      <c r="H92" s="118"/>
      <c r="I92" s="118"/>
      <c r="J92" s="2"/>
      <c r="K92" s="174"/>
      <c r="L92" s="174"/>
      <c r="M92" s="174"/>
      <c r="N92" s="112"/>
      <c r="O92" s="169">
        <f t="shared" si="42"/>
        <v>0</v>
      </c>
      <c r="P92" s="112"/>
      <c r="Q92" s="111"/>
      <c r="S92" s="208"/>
      <c r="BA92" s="208"/>
      <c r="BB92" s="11">
        <v>1.6049</v>
      </c>
    </row>
    <row r="93" spans="1:54" s="9" customFormat="1" ht="33" customHeight="1">
      <c r="A93" s="174">
        <v>1</v>
      </c>
      <c r="B93" s="172" t="s">
        <v>71</v>
      </c>
      <c r="C93" s="178" t="s">
        <v>81</v>
      </c>
      <c r="D93" s="116" t="s">
        <v>28</v>
      </c>
      <c r="E93" s="116">
        <v>330</v>
      </c>
      <c r="F93" s="174">
        <v>0.03</v>
      </c>
      <c r="G93" s="174">
        <v>0.03</v>
      </c>
      <c r="H93" s="121">
        <f t="shared" ref="H93:H98" si="57">F93*$H$9</f>
        <v>6.9506399999999996E-2</v>
      </c>
      <c r="I93" s="140">
        <f>G93*$I$9</f>
        <v>9.07689E-2</v>
      </c>
      <c r="J93" s="130" t="s">
        <v>46</v>
      </c>
      <c r="K93" s="31" t="s">
        <v>28</v>
      </c>
      <c r="L93" s="40">
        <v>0.995</v>
      </c>
      <c r="M93" s="174">
        <v>0.13</v>
      </c>
      <c r="N93" s="24">
        <f>M93*L93</f>
        <v>0.12934999999999999</v>
      </c>
      <c r="O93" s="169">
        <f t="shared" si="42"/>
        <v>0.46481964396999997</v>
      </c>
      <c r="P93" s="29">
        <f>N93*E93</f>
        <v>42.685499999999998</v>
      </c>
      <c r="Q93" s="102">
        <f>O93*E93</f>
        <v>153.39048251009999</v>
      </c>
      <c r="S93" s="208"/>
      <c r="BA93" s="208">
        <v>0.28962529999999997</v>
      </c>
      <c r="BB93" s="11">
        <v>1.6049</v>
      </c>
    </row>
    <row r="94" spans="1:54" s="11" customFormat="1" ht="27.75" customHeight="1">
      <c r="A94" s="120" t="s">
        <v>26</v>
      </c>
      <c r="B94" s="120" t="s">
        <v>78</v>
      </c>
      <c r="C94" s="1" t="s">
        <v>95</v>
      </c>
      <c r="D94" s="115" t="s">
        <v>23</v>
      </c>
      <c r="E94" s="119">
        <v>84</v>
      </c>
      <c r="F94" s="144">
        <v>0.22</v>
      </c>
      <c r="G94" s="144">
        <v>0.04</v>
      </c>
      <c r="H94" s="121">
        <f t="shared" si="57"/>
        <v>0.50971359999999999</v>
      </c>
      <c r="I94" s="118">
        <f>G94*$I$9</f>
        <v>0.1210252</v>
      </c>
      <c r="J94" s="99" t="s">
        <v>22</v>
      </c>
      <c r="K94" s="142" t="s">
        <v>23</v>
      </c>
      <c r="L94" s="5">
        <v>1</v>
      </c>
      <c r="M94" s="185">
        <v>2.87</v>
      </c>
      <c r="N94" s="180">
        <f>L94*M94*1.1525</f>
        <v>3.3076750000000001</v>
      </c>
      <c r="O94" s="169">
        <f t="shared" si="42"/>
        <v>6.3207603076200005</v>
      </c>
      <c r="P94" s="32">
        <f>N94*E94</f>
        <v>277.84469999999999</v>
      </c>
      <c r="Q94" s="32">
        <f>O94*E94</f>
        <v>530.94386584008009</v>
      </c>
      <c r="BA94" s="218">
        <v>3.9384138000000002</v>
      </c>
      <c r="BB94" s="11">
        <v>1.6049</v>
      </c>
    </row>
    <row r="95" spans="1:54" s="11" customFormat="1" ht="31.5" customHeight="1">
      <c r="A95" s="141" t="s">
        <v>25</v>
      </c>
      <c r="B95" s="141" t="s">
        <v>30</v>
      </c>
      <c r="C95" s="1" t="s">
        <v>31</v>
      </c>
      <c r="D95" s="115" t="s">
        <v>23</v>
      </c>
      <c r="E95" s="119">
        <v>84</v>
      </c>
      <c r="F95" s="144">
        <v>0.11</v>
      </c>
      <c r="G95" s="144">
        <v>0.08</v>
      </c>
      <c r="H95" s="121">
        <f t="shared" si="57"/>
        <v>0.25485679999999999</v>
      </c>
      <c r="I95" s="118">
        <f t="shared" ref="I95:I98" si="58">G95*$I$9</f>
        <v>0.2420504</v>
      </c>
      <c r="J95" s="131" t="s">
        <v>24</v>
      </c>
      <c r="K95" s="4" t="s">
        <v>21</v>
      </c>
      <c r="L95" s="5">
        <v>2.4</v>
      </c>
      <c r="M95" s="185">
        <v>0.16500000000000001</v>
      </c>
      <c r="N95" s="180">
        <f t="shared" ref="N95" si="59">L95*M95*1.1525</f>
        <v>0.45639000000000007</v>
      </c>
      <c r="O95" s="169">
        <f t="shared" si="42"/>
        <v>1.52994667628</v>
      </c>
      <c r="P95" s="32">
        <f t="shared" ref="P95:P98" si="60">N95*E95</f>
        <v>38.336760000000005</v>
      </c>
      <c r="Q95" s="32">
        <f t="shared" ref="Q95:Q98" si="61">O95*E95</f>
        <v>128.51552080752001</v>
      </c>
      <c r="BA95" s="218">
        <v>0.95329720000000007</v>
      </c>
      <c r="BB95" s="11">
        <v>1.6049</v>
      </c>
    </row>
    <row r="96" spans="1:54" s="9" customFormat="1" ht="27" customHeight="1">
      <c r="A96" s="117">
        <v>4</v>
      </c>
      <c r="B96" s="117" t="s">
        <v>56</v>
      </c>
      <c r="C96" s="178" t="s">
        <v>139</v>
      </c>
      <c r="D96" s="116" t="s">
        <v>29</v>
      </c>
      <c r="E96" s="116">
        <v>55</v>
      </c>
      <c r="F96" s="174">
        <v>0.23</v>
      </c>
      <c r="G96" s="174">
        <v>0.15</v>
      </c>
      <c r="H96" s="121">
        <f t="shared" si="57"/>
        <v>0.53288239999999998</v>
      </c>
      <c r="I96" s="140">
        <f t="shared" si="58"/>
        <v>0.45384449999999998</v>
      </c>
      <c r="J96" s="75" t="s">
        <v>72</v>
      </c>
      <c r="K96" s="45" t="s">
        <v>29</v>
      </c>
      <c r="L96" s="49">
        <v>1</v>
      </c>
      <c r="M96" s="185">
        <v>1</v>
      </c>
      <c r="N96" s="24">
        <f t="shared" ref="N96:N98" si="62">M96*L96</f>
        <v>1</v>
      </c>
      <c r="O96" s="169">
        <f t="shared" si="42"/>
        <v>3.1884980018099998</v>
      </c>
      <c r="P96" s="29">
        <f t="shared" si="60"/>
        <v>55</v>
      </c>
      <c r="Q96" s="102">
        <f t="shared" si="61"/>
        <v>175.36739009954999</v>
      </c>
      <c r="S96" s="208"/>
      <c r="BA96" s="208">
        <v>1.9867268999999999</v>
      </c>
      <c r="BB96" s="11">
        <v>1.6049</v>
      </c>
    </row>
    <row r="97" spans="1:67" s="9" customFormat="1" ht="30" customHeight="1">
      <c r="A97" s="174">
        <v>5</v>
      </c>
      <c r="B97" s="172" t="s">
        <v>76</v>
      </c>
      <c r="C97" s="178" t="s">
        <v>82</v>
      </c>
      <c r="D97" s="116" t="s">
        <v>29</v>
      </c>
      <c r="E97" s="116">
        <v>55</v>
      </c>
      <c r="F97" s="174">
        <v>0.12</v>
      </c>
      <c r="G97" s="174">
        <v>0.08</v>
      </c>
      <c r="H97" s="121">
        <f t="shared" si="57"/>
        <v>0.27802559999999998</v>
      </c>
      <c r="I97" s="140">
        <f t="shared" si="58"/>
        <v>0.2420504</v>
      </c>
      <c r="J97" s="75" t="s">
        <v>73</v>
      </c>
      <c r="K97" s="45" t="s">
        <v>29</v>
      </c>
      <c r="L97" s="49">
        <v>1</v>
      </c>
      <c r="M97" s="174">
        <v>0.38100000000000001</v>
      </c>
      <c r="N97" s="112">
        <f t="shared" si="62"/>
        <v>0.38100000000000001</v>
      </c>
      <c r="O97" s="169">
        <f t="shared" si="42"/>
        <v>1.4461368723999999</v>
      </c>
      <c r="P97" s="112">
        <f t="shared" si="60"/>
        <v>20.955000000000002</v>
      </c>
      <c r="Q97" s="194">
        <f t="shared" si="61"/>
        <v>79.537527982</v>
      </c>
      <c r="S97" s="208"/>
      <c r="BA97" s="138">
        <v>0.90107599999999999</v>
      </c>
      <c r="BB97" s="11">
        <v>1.6049</v>
      </c>
    </row>
    <row r="98" spans="1:67" s="9" customFormat="1" ht="26.25" customHeight="1">
      <c r="A98" s="174">
        <v>6</v>
      </c>
      <c r="B98" s="117" t="s">
        <v>74</v>
      </c>
      <c r="C98" s="178" t="s">
        <v>77</v>
      </c>
      <c r="D98" s="116" t="s">
        <v>29</v>
      </c>
      <c r="E98" s="116">
        <v>55</v>
      </c>
      <c r="F98" s="174">
        <v>0.19</v>
      </c>
      <c r="G98" s="174">
        <v>0.01</v>
      </c>
      <c r="H98" s="121">
        <f t="shared" si="57"/>
        <v>0.44020719999999997</v>
      </c>
      <c r="I98" s="118">
        <f t="shared" si="58"/>
        <v>3.02563E-2</v>
      </c>
      <c r="J98" s="75" t="s">
        <v>62</v>
      </c>
      <c r="K98" s="45" t="s">
        <v>29</v>
      </c>
      <c r="L98" s="49">
        <v>1</v>
      </c>
      <c r="M98" s="185">
        <v>2</v>
      </c>
      <c r="N98" s="112">
        <f t="shared" si="62"/>
        <v>2</v>
      </c>
      <c r="O98" s="169">
        <f t="shared" si="42"/>
        <v>3.9648468711500002</v>
      </c>
      <c r="P98" s="112">
        <f t="shared" si="60"/>
        <v>110</v>
      </c>
      <c r="Q98" s="194">
        <f t="shared" si="61"/>
        <v>218.06657791325</v>
      </c>
      <c r="S98" s="208"/>
      <c r="BA98" s="138">
        <v>2.4704635000000001</v>
      </c>
      <c r="BB98" s="11">
        <v>1.6049</v>
      </c>
    </row>
    <row r="99" spans="1:67" s="200" customFormat="1" ht="17.25" customHeight="1">
      <c r="A99" s="195"/>
      <c r="B99" s="50"/>
      <c r="C99" s="30" t="s">
        <v>43</v>
      </c>
      <c r="D99" s="225"/>
      <c r="E99" s="226"/>
      <c r="F99" s="226"/>
      <c r="G99" s="226"/>
      <c r="H99" s="226"/>
      <c r="I99" s="226"/>
      <c r="J99" s="226"/>
      <c r="K99" s="226"/>
      <c r="L99" s="226"/>
      <c r="M99" s="226"/>
      <c r="N99" s="226"/>
      <c r="O99" s="226"/>
      <c r="P99" s="227"/>
      <c r="Q99" s="107">
        <f>SUM(Q79:Q98)</f>
        <v>3495.7627870768947</v>
      </c>
      <c r="T99" s="201"/>
      <c r="U99" s="202"/>
      <c r="V99" s="202"/>
      <c r="W99" s="202"/>
    </row>
    <row r="100" spans="1:67" s="9" customFormat="1" ht="17.25" customHeight="1">
      <c r="A100" s="174"/>
      <c r="B100" s="42"/>
      <c r="C100" s="30" t="s">
        <v>43</v>
      </c>
      <c r="D100" s="225"/>
      <c r="E100" s="226"/>
      <c r="F100" s="226"/>
      <c r="G100" s="226"/>
      <c r="H100" s="226"/>
      <c r="I100" s="226"/>
      <c r="J100" s="226"/>
      <c r="K100" s="226"/>
      <c r="L100" s="226"/>
      <c r="M100" s="226"/>
      <c r="N100" s="226"/>
      <c r="O100" s="226"/>
      <c r="P100" s="227"/>
      <c r="Q100" s="107">
        <f>Q99+Q76+Q59+Q41+Q21</f>
        <v>14162.514665218601</v>
      </c>
      <c r="T100" s="207"/>
      <c r="U100" s="207"/>
      <c r="V100" s="207"/>
      <c r="W100" s="207"/>
      <c r="BO100" s="223">
        <v>14162.514999999999</v>
      </c>
    </row>
    <row r="101" spans="1:67" s="9" customFormat="1" ht="12">
      <c r="C101" s="14"/>
      <c r="J101" s="14"/>
    </row>
    <row r="102" spans="1:67" s="9" customFormat="1" ht="12">
      <c r="C102" s="241"/>
      <c r="D102" s="241"/>
      <c r="E102" s="241"/>
      <c r="F102" s="241"/>
      <c r="G102" s="241"/>
      <c r="H102" s="241"/>
      <c r="I102" s="241"/>
      <c r="J102" s="241"/>
    </row>
  </sheetData>
  <mergeCells count="23">
    <mergeCell ref="A2:Q2"/>
    <mergeCell ref="C102:J102"/>
    <mergeCell ref="D99:P99"/>
    <mergeCell ref="D100:P100"/>
    <mergeCell ref="P10:P12"/>
    <mergeCell ref="Q10:Q12"/>
    <mergeCell ref="K9:O9"/>
    <mergeCell ref="A3:Q3"/>
    <mergeCell ref="C4:Q6"/>
    <mergeCell ref="J7:K7"/>
    <mergeCell ref="L7:O7"/>
    <mergeCell ref="L8:O8"/>
    <mergeCell ref="T10:T12"/>
    <mergeCell ref="A11:A12"/>
    <mergeCell ref="F11:G11"/>
    <mergeCell ref="H11:I11"/>
    <mergeCell ref="J11:N11"/>
    <mergeCell ref="B10:B12"/>
    <mergeCell ref="C10:C12"/>
    <mergeCell ref="D10:D12"/>
    <mergeCell ref="E10:E12"/>
    <mergeCell ref="F10:N10"/>
    <mergeCell ref="O10:O12"/>
  </mergeCells>
  <pageMargins left="0.23622047244094491" right="0.23622047244094491" top="0.74803149606299213" bottom="0.74803149606299213" header="0.31496062992125984" footer="0.31496062992125984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Karoshin</dc:creator>
  <cp:lastModifiedBy>Пользователь</cp:lastModifiedBy>
  <cp:lastPrinted>2025-05-29T16:30:45Z</cp:lastPrinted>
  <dcterms:created xsi:type="dcterms:W3CDTF">2006-09-28T05:33:49Z</dcterms:created>
  <dcterms:modified xsi:type="dcterms:W3CDTF">2026-05-14T11:49:54Z</dcterms:modified>
</cp:coreProperties>
</file>